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KUMEN\kerjaan\1. Badilag\Dokumen Master SAPM 2018\1. Dokumen Master SAPM 2018\"/>
    </mc:Choice>
  </mc:AlternateContent>
  <bookViews>
    <workbookView xWindow="0" yWindow="0" windowWidth="20490" windowHeight="7185" activeTab="2"/>
  </bookViews>
  <sheets>
    <sheet name="Kuisioner SWOT" sheetId="1" r:id="rId1"/>
    <sheet name="Data Entry" sheetId="2" r:id="rId2"/>
    <sheet name="Tampilan" sheetId="3" r:id="rId3"/>
    <sheet name="Analisi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3" l="1"/>
  <c r="N19" i="3"/>
  <c r="N20" i="3"/>
  <c r="N21" i="3"/>
  <c r="N22" i="3"/>
  <c r="N23" i="3"/>
  <c r="N24" i="3"/>
  <c r="N25" i="3"/>
  <c r="N26" i="3"/>
  <c r="N27" i="3"/>
  <c r="N18" i="3"/>
  <c r="L28" i="3"/>
  <c r="M28" i="3"/>
  <c r="K28" i="3"/>
  <c r="K27" i="3"/>
  <c r="K26" i="3"/>
  <c r="K25" i="3"/>
  <c r="K24" i="3"/>
  <c r="K23" i="3"/>
  <c r="K22" i="3"/>
  <c r="K21" i="3"/>
  <c r="K20" i="3"/>
  <c r="K19" i="3"/>
  <c r="K18" i="3"/>
  <c r="D27" i="3"/>
  <c r="D26" i="3"/>
  <c r="D25" i="3"/>
  <c r="D24" i="3"/>
  <c r="D23" i="3"/>
  <c r="D22" i="3"/>
  <c r="D21" i="3"/>
  <c r="D20" i="3"/>
  <c r="D19" i="3"/>
  <c r="E110" i="2"/>
  <c r="F110" i="2"/>
  <c r="G110" i="2"/>
  <c r="H110" i="2"/>
  <c r="I110" i="2"/>
  <c r="J110" i="2"/>
  <c r="K110" i="2"/>
  <c r="L110" i="2"/>
  <c r="M110" i="2"/>
  <c r="D18" i="3"/>
  <c r="L14" i="3"/>
  <c r="M14" i="3"/>
  <c r="N14" i="3"/>
  <c r="K14" i="3"/>
  <c r="N5" i="3"/>
  <c r="N6" i="3"/>
  <c r="N7" i="3"/>
  <c r="N8" i="3"/>
  <c r="N9" i="3"/>
  <c r="N10" i="3"/>
  <c r="N11" i="3"/>
  <c r="N12" i="3"/>
  <c r="N13" i="3"/>
  <c r="N4" i="3"/>
  <c r="K13" i="3"/>
  <c r="K12" i="3"/>
  <c r="K11" i="3"/>
  <c r="K10" i="3"/>
  <c r="K9" i="3"/>
  <c r="K8" i="3"/>
  <c r="K7" i="3"/>
  <c r="K6" i="3"/>
  <c r="K5" i="3"/>
  <c r="K4" i="3"/>
  <c r="E146" i="2"/>
  <c r="F146" i="2"/>
  <c r="G146" i="2"/>
  <c r="H146" i="2"/>
  <c r="I146" i="2"/>
  <c r="J146" i="2"/>
  <c r="K146" i="2"/>
  <c r="L146" i="2"/>
  <c r="M146" i="2"/>
  <c r="D146" i="2"/>
  <c r="D110" i="2"/>
  <c r="E74" i="2"/>
  <c r="F74" i="2"/>
  <c r="G74" i="2"/>
  <c r="H74" i="2"/>
  <c r="I74" i="2"/>
  <c r="J74" i="2"/>
  <c r="K74" i="2"/>
  <c r="L74" i="2"/>
  <c r="M74" i="2"/>
  <c r="D74" i="2"/>
  <c r="E14" i="3"/>
  <c r="F14" i="3"/>
  <c r="D12" i="3"/>
  <c r="G12" i="3" s="1"/>
  <c r="D8" i="3"/>
  <c r="G8" i="3" s="1"/>
  <c r="F28" i="3"/>
  <c r="E28" i="3"/>
  <c r="E38" i="2"/>
  <c r="F38" i="2"/>
  <c r="D6" i="3" s="1"/>
  <c r="G6" i="3" s="1"/>
  <c r="G38" i="2"/>
  <c r="D7" i="3" s="1"/>
  <c r="G7" i="3" s="1"/>
  <c r="H38" i="2"/>
  <c r="G22" i="3" s="1"/>
  <c r="I38" i="2"/>
  <c r="J38" i="2"/>
  <c r="D10" i="3" s="1"/>
  <c r="G10" i="3" s="1"/>
  <c r="K38" i="2"/>
  <c r="D11" i="3" s="1"/>
  <c r="G11" i="3" s="1"/>
  <c r="L38" i="2"/>
  <c r="G26" i="3" s="1"/>
  <c r="M38" i="2"/>
  <c r="D38" i="2"/>
  <c r="D4" i="3" s="1"/>
  <c r="G27" i="3" l="1"/>
  <c r="G23" i="3"/>
  <c r="G19" i="3"/>
  <c r="G4" i="3"/>
  <c r="G21" i="3"/>
  <c r="G25" i="3"/>
  <c r="D5" i="3"/>
  <c r="G5" i="3" s="1"/>
  <c r="D9" i="3"/>
  <c r="G9" i="3" s="1"/>
  <c r="D13" i="3"/>
  <c r="G13" i="3" s="1"/>
  <c r="G20" i="3"/>
  <c r="G24" i="3"/>
  <c r="G18" i="3" l="1"/>
  <c r="G28" i="3" s="1"/>
  <c r="D28" i="3"/>
  <c r="D14" i="3"/>
  <c r="G14" i="3"/>
</calcChain>
</file>

<file path=xl/sharedStrings.xml><?xml version="1.0" encoding="utf-8"?>
<sst xmlns="http://schemas.openxmlformats.org/spreadsheetml/2006/main" count="321" uniqueCount="124">
  <si>
    <t>KUISIONER RISET SWOT</t>
  </si>
  <si>
    <t>Profil responden</t>
  </si>
  <si>
    <t>Bagian</t>
  </si>
  <si>
    <t>:</t>
  </si>
  <si>
    <t xml:space="preserve">Nama Responden </t>
  </si>
  <si>
    <t>Riset SWOT</t>
  </si>
  <si>
    <t>Bagian ini terdiri dari dua bagian, yaitu :</t>
  </si>
  <si>
    <t>Cara Pengisian :</t>
  </si>
  <si>
    <t>a. Penilaian kondisi saat ini, responden diminta untuk menilai kinerja organisasi saat ini</t>
  </si>
  <si>
    <t>Acuan pengisian Kuisioner :</t>
  </si>
  <si>
    <t>Penilaian kondisi saat ini :</t>
  </si>
  <si>
    <t>Angka 1</t>
  </si>
  <si>
    <t>Angka 2</t>
  </si>
  <si>
    <t>Angka 3</t>
  </si>
  <si>
    <t>Angka 4</t>
  </si>
  <si>
    <t>Angka 5</t>
  </si>
  <si>
    <t>= sangat kurang</t>
  </si>
  <si>
    <t>= kurang</t>
  </si>
  <si>
    <t>= cukup</t>
  </si>
  <si>
    <t>= baik'</t>
  </si>
  <si>
    <t>= sangat baik</t>
  </si>
  <si>
    <t>No</t>
  </si>
  <si>
    <t>Indikator KEKUATAN</t>
  </si>
  <si>
    <t>Penilaian Kondisi Saat Ini</t>
  </si>
  <si>
    <t>Indikator KELEMAHAN</t>
  </si>
  <si>
    <t>Indikator PELUANG</t>
  </si>
  <si>
    <t>Indikator ANCAMAN</t>
  </si>
  <si>
    <r>
      <t xml:space="preserve">1. Kondisi internal, tujuanya untuk mendapatkan faktor-faktor yang menjadi </t>
    </r>
    <r>
      <rPr>
        <b/>
        <sz val="11"/>
        <color theme="1"/>
        <rFont val="Times New Roman"/>
        <family val="1"/>
      </rPr>
      <t>kekuatan</t>
    </r>
    <r>
      <rPr>
        <sz val="11"/>
        <color theme="1"/>
        <rFont val="Times New Roman"/>
        <family val="1"/>
      </rPr>
      <t xml:space="preserve"> dan </t>
    </r>
    <r>
      <rPr>
        <b/>
        <sz val="11"/>
        <color theme="1"/>
        <rFont val="Times New Roman"/>
        <family val="1"/>
      </rPr>
      <t>kelemahan</t>
    </r>
    <r>
      <rPr>
        <sz val="11"/>
        <color theme="1"/>
        <rFont val="Times New Roman"/>
        <family val="1"/>
      </rPr>
      <t xml:space="preserve"> organisasi ini.</t>
    </r>
  </si>
  <si>
    <r>
      <t xml:space="preserve">2. Kondisi eksternal, tujuanya untuk mendapatkan faktor-faktor yang menjadi </t>
    </r>
    <r>
      <rPr>
        <b/>
        <sz val="11"/>
        <color theme="1"/>
        <rFont val="Times New Roman"/>
        <family val="1"/>
      </rPr>
      <t>peluang</t>
    </r>
    <r>
      <rPr>
        <sz val="11"/>
        <color theme="1"/>
        <rFont val="Times New Roman"/>
        <family val="1"/>
      </rPr>
      <t xml:space="preserve"> dan </t>
    </r>
    <r>
      <rPr>
        <b/>
        <sz val="11"/>
        <color theme="1"/>
        <rFont val="Times New Roman"/>
        <family val="1"/>
      </rPr>
      <t>ancaman</t>
    </r>
    <r>
      <rPr>
        <sz val="11"/>
        <color theme="1"/>
        <rFont val="Times New Roman"/>
        <family val="1"/>
      </rPr>
      <t xml:space="preserve"> organisasi ini.</t>
    </r>
  </si>
  <si>
    <t>DATA ENTRY PERHITUNGAN RISET SWOT</t>
  </si>
  <si>
    <r>
      <t xml:space="preserve">Perhitungan </t>
    </r>
    <r>
      <rPr>
        <i/>
        <sz val="11"/>
        <color theme="1"/>
        <rFont val="Calibri"/>
        <family val="2"/>
        <scheme val="minor"/>
      </rPr>
      <t>Internal factor</t>
    </r>
  </si>
  <si>
    <t>Bobot</t>
  </si>
  <si>
    <t>Score</t>
  </si>
  <si>
    <t>Nama Responden</t>
  </si>
  <si>
    <t>Indikator Kekuatan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</si>
  <si>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</si>
  <si>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</si>
  <si>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</si>
  <si>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</si>
  <si>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</si>
  <si>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</si>
  <si>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</si>
  <si>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</si>
  <si>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</si>
  <si>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</si>
  <si>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Kode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</si>
  <si>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</si>
  <si>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</si>
  <si>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</si>
  <si>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</si>
  <si>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</si>
  <si>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</si>
  <si>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</si>
  <si>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</si>
  <si>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</si>
  <si>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</si>
  <si>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</si>
  <si>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</si>
  <si>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</si>
  <si>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</si>
  <si>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</si>
  <si>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</si>
  <si>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</si>
  <si>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</si>
  <si>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</si>
  <si>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</si>
  <si>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</si>
  <si>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</si>
  <si>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</si>
  <si>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</si>
  <si>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</si>
  <si>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</si>
  <si>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</si>
  <si>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</si>
  <si>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</si>
  <si>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</si>
  <si>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N</t>
  </si>
  <si>
    <t>Indikator Kelemahan</t>
  </si>
  <si>
    <t>Indikator Peluang</t>
  </si>
  <si>
    <r>
      <t>Perhitungan</t>
    </r>
    <r>
      <rPr>
        <i/>
        <sz val="11"/>
        <color theme="1"/>
        <rFont val="Calibri"/>
        <family val="2"/>
        <scheme val="minor"/>
      </rPr>
      <t xml:space="preserve"> External factor</t>
    </r>
  </si>
  <si>
    <t>Indikator Ancaman</t>
  </si>
  <si>
    <t>Internal Factor</t>
  </si>
  <si>
    <t>Kekuatan (S)</t>
  </si>
  <si>
    <t>Kelemahan (W)</t>
  </si>
  <si>
    <t>Peluang (O)</t>
  </si>
  <si>
    <t>Ancaman (T)</t>
  </si>
  <si>
    <t>External Factor</t>
  </si>
  <si>
    <t xml:space="preserve">Adanya Kelembagaan dan Kewenangan yang jelas </t>
  </si>
  <si>
    <t>Adanya Dasar Hukum yang jelas (Peraturan Perundang-undangan yang berlaku)</t>
  </si>
  <si>
    <t>Adanya Reformasi Tata Kelola Peradilan</t>
  </si>
  <si>
    <t>Dukungan Sumber Daya Manusia (SDM)</t>
  </si>
  <si>
    <t>Adanya Standard Operasional Prosedur (SOP)</t>
  </si>
  <si>
    <t>Dukungan Sistem berbasis Web/Desktop</t>
  </si>
  <si>
    <t>Kode Etik dan Pedoman Prilaku Hakim</t>
  </si>
  <si>
    <t>Adanya Job description dan SK Penunjukan</t>
  </si>
  <si>
    <t>Adanya Renstra atau Program Tahunan</t>
  </si>
  <si>
    <t>Kekompakan/Komitmen Menejemen</t>
  </si>
  <si>
    <t>Pegawai A</t>
  </si>
  <si>
    <t>Pegawai B</t>
  </si>
  <si>
    <t>Pegawai C</t>
  </si>
  <si>
    <t>Pegawai D</t>
  </si>
  <si>
    <t>Nilai</t>
  </si>
  <si>
    <t>Relating</t>
  </si>
  <si>
    <t>Total</t>
  </si>
  <si>
    <t>Jumlah</t>
  </si>
  <si>
    <t>EFAS</t>
  </si>
  <si>
    <t>IFAS</t>
  </si>
  <si>
    <t>STRENGTHS (S)</t>
  </si>
  <si>
    <t>WEAKNESSES (W)</t>
  </si>
  <si>
    <t>OPPORTUNITIES (O)</t>
  </si>
  <si>
    <t>TREATHS (T)</t>
  </si>
  <si>
    <t>STRATEGI ST</t>
  </si>
  <si>
    <t>STRATEGI WT</t>
  </si>
  <si>
    <t>STRATEGI SO</t>
  </si>
  <si>
    <t>STRATEGI WO</t>
  </si>
  <si>
    <t>Tentukan 5-10 faktor</t>
  </si>
  <si>
    <t>kelemahan internal</t>
  </si>
  <si>
    <t>kekuatan internal</t>
  </si>
  <si>
    <t>Peluang eksternal</t>
  </si>
  <si>
    <t>Ancaman Eksternal</t>
  </si>
  <si>
    <t>Ciptakan strategi yang menggunakan kekuatan untuk memanfaatkan peluang</t>
  </si>
  <si>
    <t>Ciptakan strategi yang meminimalkan kelemahan untuk memanfaatkan peluang</t>
  </si>
  <si>
    <t>Ciptakan strategi yang meminimalkan kelemahan dan menghindari ancaman</t>
  </si>
  <si>
    <t>Ciptakan strategi yang menggunakan kekuatan untuk mengatasi ancaman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</si>
</sst>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3" xfId="0" applyFont="1" applyBorder="1"/>
    <xf numFmtId="0" fontId="3" fillId="0" borderId="0" xfId="0" applyFont="1" applyBorder="1"/>
    <xf numFmtId="0" fontId="2" fillId="0" borderId="3" xfId="0" applyFont="1" applyBorder="1"/>
    <xf numFmtId="0" fontId="3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/>
    <xf numFmtId="0" fontId="3" fillId="0" borderId="0" xfId="0" quotePrefix="1" applyFont="1" applyBorder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5" xfId="0" applyFont="1" applyBorder="1"/>
    <xf numFmtId="0" fontId="3" fillId="0" borderId="6" xfId="0" applyFont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justify" vertical="center" wrapText="1"/>
    </xf>
    <xf numFmtId="0" fontId="0" fillId="0" borderId="0" xfId="0" applyBorder="1"/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/>
    <xf numFmtId="0" fontId="0" fillId="0" borderId="10" xfId="0" applyBorder="1"/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right"/>
    </xf>
    <xf numFmtId="0" fontId="1" fillId="0" borderId="2" xfId="0" applyFont="1" applyBorder="1"/>
    <xf numFmtId="0" fontId="1" fillId="0" borderId="10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showGridLines="0" view="pageBreakPreview" topLeftCell="A16" zoomScale="90" zoomScaleNormal="100" zoomScaleSheetLayoutView="90" workbookViewId="0">
      <selection activeCell="B38" sqref="B38"/>
    </sheetView>
  </sheetViews>
  <sheetFormatPr defaultRowHeight="15" x14ac:dyDescent="0.25"/>
  <cols>
    <col min="2" max="2" width="44.28515625" customWidth="1"/>
    <col min="3" max="3" width="7.85546875" customWidth="1"/>
    <col min="4" max="5" width="8.28515625" customWidth="1"/>
    <col min="6" max="6" width="7.5703125" customWidth="1"/>
    <col min="7" max="7" width="7.42578125" customWidth="1"/>
  </cols>
  <sheetData>
    <row r="1" spans="1:7" ht="21" thickBot="1" x14ac:dyDescent="0.35">
      <c r="A1" s="36" t="s">
        <v>0</v>
      </c>
      <c r="B1" s="37"/>
      <c r="C1" s="37"/>
      <c r="D1" s="37"/>
      <c r="E1" s="37"/>
      <c r="F1" s="37"/>
      <c r="G1" s="37"/>
    </row>
    <row r="2" spans="1:7" x14ac:dyDescent="0.25">
      <c r="A2" s="3"/>
      <c r="B2" s="4"/>
      <c r="C2" s="4"/>
      <c r="D2" s="4"/>
      <c r="E2" s="4"/>
      <c r="F2" s="4"/>
      <c r="G2" s="4"/>
    </row>
    <row r="3" spans="1:7" x14ac:dyDescent="0.25">
      <c r="A3" s="5" t="s">
        <v>1</v>
      </c>
      <c r="B3" s="4"/>
      <c r="C3" s="4"/>
      <c r="D3" s="4"/>
      <c r="E3" s="4"/>
      <c r="F3" s="4"/>
      <c r="G3" s="4"/>
    </row>
    <row r="4" spans="1:7" x14ac:dyDescent="0.25">
      <c r="A4" s="3" t="s">
        <v>4</v>
      </c>
      <c r="B4" s="4"/>
      <c r="C4" s="4" t="s">
        <v>3</v>
      </c>
      <c r="D4" s="4"/>
      <c r="E4" s="4"/>
      <c r="F4" s="4"/>
      <c r="G4" s="4"/>
    </row>
    <row r="5" spans="1:7" x14ac:dyDescent="0.25">
      <c r="A5" s="3" t="s">
        <v>2</v>
      </c>
      <c r="B5" s="4"/>
      <c r="C5" s="4" t="s">
        <v>3</v>
      </c>
      <c r="D5" s="4"/>
      <c r="E5" s="4"/>
      <c r="F5" s="4"/>
      <c r="G5" s="4"/>
    </row>
    <row r="6" spans="1:7" x14ac:dyDescent="0.25">
      <c r="A6" s="3"/>
      <c r="B6" s="4"/>
      <c r="C6" s="4"/>
      <c r="D6" s="4"/>
      <c r="E6" s="4"/>
      <c r="F6" s="4"/>
      <c r="G6" s="4"/>
    </row>
    <row r="7" spans="1:7" x14ac:dyDescent="0.25">
      <c r="A7" s="5" t="s">
        <v>5</v>
      </c>
      <c r="B7" s="4"/>
      <c r="C7" s="4"/>
      <c r="D7" s="4"/>
      <c r="E7" s="4"/>
      <c r="F7" s="4"/>
      <c r="G7" s="4"/>
    </row>
    <row r="8" spans="1:7" x14ac:dyDescent="0.25">
      <c r="A8" s="3" t="s">
        <v>6</v>
      </c>
      <c r="B8" s="4"/>
      <c r="C8" s="4"/>
      <c r="D8" s="4"/>
      <c r="E8" s="4"/>
      <c r="F8" s="4"/>
      <c r="G8" s="4"/>
    </row>
    <row r="9" spans="1:7" x14ac:dyDescent="0.25">
      <c r="A9" s="3" t="s">
        <v>27</v>
      </c>
      <c r="B9" s="4"/>
      <c r="C9" s="4"/>
      <c r="D9" s="4"/>
      <c r="E9" s="4"/>
      <c r="F9" s="4"/>
      <c r="G9" s="4"/>
    </row>
    <row r="10" spans="1:7" x14ac:dyDescent="0.25">
      <c r="A10" s="3" t="s">
        <v>28</v>
      </c>
      <c r="B10" s="4"/>
      <c r="C10" s="4"/>
      <c r="D10" s="4"/>
      <c r="E10" s="4"/>
      <c r="F10" s="4"/>
      <c r="G10" s="4"/>
    </row>
    <row r="11" spans="1:7" x14ac:dyDescent="0.25">
      <c r="A11" s="3"/>
      <c r="B11" s="4"/>
      <c r="C11" s="4"/>
      <c r="D11" s="4"/>
      <c r="E11" s="4"/>
      <c r="F11" s="4"/>
      <c r="G11" s="4"/>
    </row>
    <row r="12" spans="1:7" x14ac:dyDescent="0.25">
      <c r="A12" s="3" t="s">
        <v>7</v>
      </c>
      <c r="B12" s="4"/>
      <c r="C12" s="4"/>
      <c r="D12" s="4"/>
      <c r="E12" s="4"/>
      <c r="F12" s="4"/>
      <c r="G12" s="4"/>
    </row>
    <row r="13" spans="1:7" x14ac:dyDescent="0.25">
      <c r="A13" s="3" t="s">
        <v>8</v>
      </c>
      <c r="B13" s="4"/>
      <c r="C13" s="4"/>
      <c r="D13" s="4"/>
      <c r="E13" s="4"/>
      <c r="F13" s="4"/>
      <c r="G13" s="4"/>
    </row>
    <row r="14" spans="1:7" x14ac:dyDescent="0.25">
      <c r="A14" s="6"/>
      <c r="B14" s="7"/>
      <c r="C14" s="7"/>
      <c r="D14" s="7"/>
      <c r="E14" s="7"/>
      <c r="F14" s="7"/>
      <c r="G14" s="7"/>
    </row>
    <row r="15" spans="1:7" x14ac:dyDescent="0.25">
      <c r="A15" s="5" t="s">
        <v>9</v>
      </c>
      <c r="B15" s="4"/>
      <c r="C15" s="4"/>
      <c r="D15" s="4"/>
      <c r="E15" s="4"/>
      <c r="F15" s="4"/>
      <c r="G15" s="4"/>
    </row>
    <row r="16" spans="1:7" x14ac:dyDescent="0.25">
      <c r="A16" s="5" t="s">
        <v>10</v>
      </c>
      <c r="B16" s="4"/>
      <c r="C16" s="4"/>
      <c r="D16" s="4"/>
      <c r="E16" s="8"/>
      <c r="F16" s="4"/>
      <c r="G16" s="4"/>
    </row>
    <row r="17" spans="1:7" x14ac:dyDescent="0.25">
      <c r="A17" s="3" t="s">
        <v>11</v>
      </c>
      <c r="B17" s="9" t="s">
        <v>16</v>
      </c>
      <c r="C17" s="4"/>
      <c r="D17" s="4"/>
      <c r="E17" s="4"/>
      <c r="F17" s="9"/>
      <c r="G17" s="4"/>
    </row>
    <row r="18" spans="1:7" x14ac:dyDescent="0.25">
      <c r="A18" s="3" t="s">
        <v>12</v>
      </c>
      <c r="B18" s="9" t="s">
        <v>17</v>
      </c>
      <c r="C18" s="4"/>
      <c r="D18" s="4"/>
      <c r="E18" s="4"/>
      <c r="F18" s="9"/>
      <c r="G18" s="4"/>
    </row>
    <row r="19" spans="1:7" x14ac:dyDescent="0.25">
      <c r="A19" s="3" t="s">
        <v>13</v>
      </c>
      <c r="B19" s="9" t="s">
        <v>18</v>
      </c>
      <c r="C19" s="4"/>
      <c r="D19" s="4"/>
      <c r="E19" s="4"/>
      <c r="F19" s="9"/>
      <c r="G19" s="4"/>
    </row>
    <row r="20" spans="1:7" x14ac:dyDescent="0.25">
      <c r="A20" s="3" t="s">
        <v>14</v>
      </c>
      <c r="B20" s="9" t="s">
        <v>19</v>
      </c>
      <c r="C20" s="4"/>
      <c r="D20" s="4"/>
      <c r="E20" s="4"/>
      <c r="F20" s="9"/>
      <c r="G20" s="4"/>
    </row>
    <row r="21" spans="1:7" x14ac:dyDescent="0.25">
      <c r="A21" s="3" t="s">
        <v>15</v>
      </c>
      <c r="B21" s="9" t="s">
        <v>20</v>
      </c>
      <c r="C21" s="4"/>
      <c r="D21" s="4"/>
      <c r="E21" s="4"/>
      <c r="F21" s="4"/>
      <c r="G21" s="4"/>
    </row>
    <row r="22" spans="1:7" x14ac:dyDescent="0.25">
      <c r="A22" s="3"/>
      <c r="B22" s="4"/>
      <c r="C22" s="4"/>
      <c r="D22" s="4"/>
      <c r="E22" s="4"/>
      <c r="F22" s="4"/>
      <c r="G22" s="4"/>
    </row>
    <row r="23" spans="1:7" x14ac:dyDescent="0.25">
      <c r="A23" s="38" t="s">
        <v>45</v>
      </c>
      <c r="B23" s="39" t="s">
        <v>22</v>
      </c>
      <c r="C23" s="40" t="s">
        <v>23</v>
      </c>
      <c r="D23" s="40"/>
      <c r="E23" s="40"/>
      <c r="F23" s="40"/>
      <c r="G23" s="40"/>
    </row>
    <row r="24" spans="1:7" x14ac:dyDescent="0.25">
      <c r="A24" s="38"/>
      <c r="B24" s="39"/>
      <c r="C24" s="15">
        <v>1</v>
      </c>
      <c r="D24" s="15">
        <v>2</v>
      </c>
      <c r="E24" s="15">
        <v>3</v>
      </c>
      <c r="F24" s="15">
        <v>4</v>
      </c>
      <c r="G24" s="15">
        <v>5</v>
      </c>
    </row>
    <row r="25" spans="1:7" ht="25.5" customHeight="1" x14ac:dyDescent="0.25">
      <c r="A25" s="11" t="s">
        <v>35</v>
      </c>
      <c r="B25" s="19" t="s">
        <v>87</v>
      </c>
      <c r="C25" s="10"/>
      <c r="D25" s="10"/>
      <c r="E25" s="10"/>
      <c r="F25" s="10"/>
      <c r="G25" s="10">
        <v>5</v>
      </c>
    </row>
    <row r="26" spans="1:7" ht="25.5" x14ac:dyDescent="0.25">
      <c r="A26" s="11" t="s">
        <v>36</v>
      </c>
      <c r="B26" s="19" t="s">
        <v>88</v>
      </c>
      <c r="C26" s="10"/>
      <c r="D26" s="10"/>
      <c r="E26" s="10"/>
      <c r="F26" s="10"/>
      <c r="G26" s="10">
        <v>5</v>
      </c>
    </row>
    <row r="27" spans="1:7" x14ac:dyDescent="0.25">
      <c r="A27" s="11" t="s">
        <v>37</v>
      </c>
      <c r="B27" s="19" t="s">
        <v>89</v>
      </c>
      <c r="C27" s="10"/>
      <c r="D27" s="10"/>
      <c r="E27" s="10"/>
      <c r="F27" s="10">
        <v>4</v>
      </c>
      <c r="G27" s="10"/>
    </row>
    <row r="28" spans="1:7" x14ac:dyDescent="0.25">
      <c r="A28" s="11" t="s">
        <v>38</v>
      </c>
      <c r="B28" s="19" t="s">
        <v>90</v>
      </c>
      <c r="C28" s="10"/>
      <c r="D28" s="10">
        <v>2</v>
      </c>
      <c r="E28" s="10"/>
      <c r="F28" s="10"/>
      <c r="G28" s="10"/>
    </row>
    <row r="29" spans="1:7" x14ac:dyDescent="0.25">
      <c r="A29" s="11" t="s">
        <v>39</v>
      </c>
      <c r="B29" s="19" t="s">
        <v>91</v>
      </c>
      <c r="C29" s="10"/>
      <c r="D29" s="10"/>
      <c r="E29" s="10">
        <v>3</v>
      </c>
      <c r="F29" s="10"/>
      <c r="G29" s="10"/>
    </row>
    <row r="30" spans="1:7" x14ac:dyDescent="0.25">
      <c r="A30" s="11" t="s">
        <v>40</v>
      </c>
      <c r="B30" s="19" t="s">
        <v>92</v>
      </c>
      <c r="C30" s="10"/>
      <c r="D30" s="10"/>
      <c r="E30" s="10">
        <v>3</v>
      </c>
      <c r="F30" s="10"/>
      <c r="G30" s="10"/>
    </row>
    <row r="31" spans="1:7" x14ac:dyDescent="0.25">
      <c r="A31" s="11" t="s">
        <v>41</v>
      </c>
      <c r="B31" s="19" t="s">
        <v>93</v>
      </c>
      <c r="C31" s="10"/>
      <c r="D31" s="10"/>
      <c r="E31" s="10"/>
      <c r="F31" s="10"/>
      <c r="G31" s="10">
        <v>5</v>
      </c>
    </row>
    <row r="32" spans="1:7" x14ac:dyDescent="0.25">
      <c r="A32" s="11" t="s">
        <v>42</v>
      </c>
      <c r="B32" s="19" t="s">
        <v>94</v>
      </c>
      <c r="C32" s="10"/>
      <c r="D32" s="10"/>
      <c r="E32" s="10"/>
      <c r="F32" s="10">
        <v>4</v>
      </c>
      <c r="G32" s="10"/>
    </row>
    <row r="33" spans="1:7" x14ac:dyDescent="0.25">
      <c r="A33" s="11" t="s">
        <v>43</v>
      </c>
      <c r="B33" s="19" t="s">
        <v>95</v>
      </c>
      <c r="C33" s="10"/>
      <c r="D33" s="10"/>
      <c r="E33" s="10"/>
      <c r="F33" s="10">
        <v>4</v>
      </c>
      <c r="G33" s="10"/>
    </row>
    <row r="34" spans="1:7" x14ac:dyDescent="0.25">
      <c r="A34" s="11" t="s">
        <v>44</v>
      </c>
      <c r="B34" s="19" t="s">
        <v>96</v>
      </c>
      <c r="C34" s="10"/>
      <c r="D34" s="10"/>
      <c r="E34" s="10"/>
      <c r="F34" s="10">
        <v>4</v>
      </c>
      <c r="G34" s="10"/>
    </row>
    <row r="35" spans="1:7" x14ac:dyDescent="0.25">
      <c r="A35" s="3"/>
      <c r="B35" s="4"/>
      <c r="C35" s="4"/>
      <c r="D35" s="4"/>
      <c r="E35" s="4"/>
      <c r="F35" s="4"/>
      <c r="G35" s="4"/>
    </row>
    <row r="36" spans="1:7" x14ac:dyDescent="0.25">
      <c r="A36" s="38" t="s">
        <v>21</v>
      </c>
      <c r="B36" s="39" t="s">
        <v>24</v>
      </c>
      <c r="C36" s="40" t="s">
        <v>23</v>
      </c>
      <c r="D36" s="40"/>
      <c r="E36" s="40"/>
      <c r="F36" s="40"/>
      <c r="G36" s="40"/>
    </row>
    <row r="37" spans="1:7" x14ac:dyDescent="0.25">
      <c r="A37" s="38"/>
      <c r="B37" s="39"/>
      <c r="C37" s="15">
        <v>1</v>
      </c>
      <c r="D37" s="15">
        <v>2</v>
      </c>
      <c r="E37" s="15">
        <v>3</v>
      </c>
      <c r="F37" s="15">
        <v>4</v>
      </c>
      <c r="G37" s="15">
        <v>5</v>
      </c>
    </row>
    <row r="38" spans="1:7" x14ac:dyDescent="0.25">
      <c r="A38" s="11" t="s">
        <v>46</v>
      </c>
      <c r="B38" s="12"/>
      <c r="C38" s="12"/>
      <c r="D38" s="12"/>
      <c r="E38" s="12"/>
      <c r="F38" s="12"/>
      <c r="G38" s="12"/>
    </row>
    <row r="39" spans="1:7" x14ac:dyDescent="0.25">
      <c r="A39" s="11" t="s">
        <v>47</v>
      </c>
      <c r="B39" s="12"/>
      <c r="C39" s="12"/>
      <c r="D39" s="12"/>
      <c r="E39" s="12"/>
      <c r="F39" s="12"/>
      <c r="G39" s="12"/>
    </row>
    <row r="40" spans="1:7" x14ac:dyDescent="0.25">
      <c r="A40" s="11" t="s">
        <v>48</v>
      </c>
      <c r="B40" s="12"/>
      <c r="C40" s="12"/>
      <c r="D40" s="12"/>
      <c r="E40" s="12"/>
      <c r="F40" s="12"/>
      <c r="G40" s="12"/>
    </row>
    <row r="41" spans="1:7" x14ac:dyDescent="0.25">
      <c r="A41" s="11" t="s">
        <v>49</v>
      </c>
      <c r="B41" s="12"/>
      <c r="C41" s="12"/>
      <c r="D41" s="12"/>
      <c r="E41" s="12"/>
      <c r="F41" s="12"/>
      <c r="G41" s="12"/>
    </row>
    <row r="42" spans="1:7" x14ac:dyDescent="0.25">
      <c r="A42" s="11" t="s">
        <v>50</v>
      </c>
      <c r="B42" s="12"/>
      <c r="C42" s="12"/>
      <c r="D42" s="12"/>
      <c r="E42" s="12"/>
      <c r="F42" s="12"/>
      <c r="G42" s="12"/>
    </row>
    <row r="43" spans="1:7" x14ac:dyDescent="0.25">
      <c r="A43" s="11" t="s">
        <v>51</v>
      </c>
      <c r="B43" s="12"/>
      <c r="C43" s="12"/>
      <c r="D43" s="12"/>
      <c r="E43" s="12"/>
      <c r="F43" s="12"/>
      <c r="G43" s="12"/>
    </row>
    <row r="44" spans="1:7" x14ac:dyDescent="0.25">
      <c r="A44" s="11" t="s">
        <v>52</v>
      </c>
      <c r="B44" s="12"/>
      <c r="C44" s="12"/>
      <c r="D44" s="12"/>
      <c r="E44" s="12"/>
      <c r="F44" s="12"/>
      <c r="G44" s="12"/>
    </row>
    <row r="45" spans="1:7" x14ac:dyDescent="0.25">
      <c r="A45" s="11" t="s">
        <v>53</v>
      </c>
      <c r="B45" s="12"/>
      <c r="C45" s="12"/>
      <c r="D45" s="12"/>
      <c r="E45" s="12"/>
      <c r="F45" s="12"/>
      <c r="G45" s="12"/>
    </row>
    <row r="46" spans="1:7" x14ac:dyDescent="0.25">
      <c r="A46" s="11" t="s">
        <v>54</v>
      </c>
      <c r="B46" s="12"/>
      <c r="C46" s="12"/>
      <c r="D46" s="12"/>
      <c r="E46" s="12"/>
      <c r="F46" s="12"/>
      <c r="G46" s="12"/>
    </row>
    <row r="47" spans="1:7" x14ac:dyDescent="0.25">
      <c r="A47" s="11" t="s">
        <v>55</v>
      </c>
      <c r="B47" s="12"/>
      <c r="C47" s="12"/>
      <c r="D47" s="12"/>
      <c r="E47" s="12"/>
      <c r="F47" s="12"/>
      <c r="G47" s="12"/>
    </row>
    <row r="48" spans="1:7" x14ac:dyDescent="0.25">
      <c r="A48" s="3"/>
      <c r="B48" s="4"/>
      <c r="C48" s="4"/>
      <c r="D48" s="4"/>
      <c r="E48" s="4"/>
      <c r="F48" s="4"/>
      <c r="G48" s="4"/>
    </row>
    <row r="49" spans="1:7" x14ac:dyDescent="0.25">
      <c r="A49" s="38" t="s">
        <v>21</v>
      </c>
      <c r="B49" s="39" t="s">
        <v>25</v>
      </c>
      <c r="C49" s="40" t="s">
        <v>23</v>
      </c>
      <c r="D49" s="40"/>
      <c r="E49" s="40"/>
      <c r="F49" s="40"/>
      <c r="G49" s="40"/>
    </row>
    <row r="50" spans="1:7" x14ac:dyDescent="0.25">
      <c r="A50" s="38"/>
      <c r="B50" s="39"/>
      <c r="C50" s="15">
        <v>1</v>
      </c>
      <c r="D50" s="15">
        <v>2</v>
      </c>
      <c r="E50" s="15">
        <v>3</v>
      </c>
      <c r="F50" s="15">
        <v>4</v>
      </c>
      <c r="G50" s="15">
        <v>5</v>
      </c>
    </row>
    <row r="51" spans="1:7" x14ac:dyDescent="0.25">
      <c r="A51" s="11" t="s">
        <v>56</v>
      </c>
      <c r="B51" s="12"/>
      <c r="C51" s="12"/>
      <c r="D51" s="12"/>
      <c r="E51" s="12"/>
      <c r="F51" s="12"/>
      <c r="G51" s="12"/>
    </row>
    <row r="52" spans="1:7" x14ac:dyDescent="0.25">
      <c r="A52" s="11" t="s">
        <v>57</v>
      </c>
      <c r="B52" s="12"/>
      <c r="C52" s="12"/>
      <c r="D52" s="12"/>
      <c r="E52" s="12"/>
      <c r="F52" s="12"/>
      <c r="G52" s="12"/>
    </row>
    <row r="53" spans="1:7" x14ac:dyDescent="0.25">
      <c r="A53" s="11" t="s">
        <v>58</v>
      </c>
      <c r="B53" s="12"/>
      <c r="C53" s="12"/>
      <c r="D53" s="12"/>
      <c r="E53" s="12"/>
      <c r="F53" s="12"/>
      <c r="G53" s="12"/>
    </row>
    <row r="54" spans="1:7" x14ac:dyDescent="0.25">
      <c r="A54" s="11" t="s">
        <v>59</v>
      </c>
      <c r="B54" s="12"/>
      <c r="C54" s="12"/>
      <c r="D54" s="12"/>
      <c r="E54" s="12"/>
      <c r="F54" s="12"/>
      <c r="G54" s="12"/>
    </row>
    <row r="55" spans="1:7" x14ac:dyDescent="0.25">
      <c r="A55" s="11" t="s">
        <v>60</v>
      </c>
      <c r="B55" s="12"/>
      <c r="C55" s="12"/>
      <c r="D55" s="12"/>
      <c r="E55" s="12"/>
      <c r="F55" s="12"/>
      <c r="G55" s="12"/>
    </row>
    <row r="56" spans="1:7" x14ac:dyDescent="0.25">
      <c r="A56" s="11" t="s">
        <v>61</v>
      </c>
      <c r="B56" s="12"/>
      <c r="C56" s="12"/>
      <c r="D56" s="12"/>
      <c r="E56" s="12"/>
      <c r="F56" s="12"/>
      <c r="G56" s="12"/>
    </row>
    <row r="57" spans="1:7" x14ac:dyDescent="0.25">
      <c r="A57" s="11" t="s">
        <v>62</v>
      </c>
      <c r="B57" s="12"/>
      <c r="C57" s="12"/>
      <c r="D57" s="12"/>
      <c r="E57" s="12"/>
      <c r="F57" s="12"/>
      <c r="G57" s="12"/>
    </row>
    <row r="58" spans="1:7" x14ac:dyDescent="0.25">
      <c r="A58" s="11" t="s">
        <v>63</v>
      </c>
      <c r="B58" s="12"/>
      <c r="C58" s="12"/>
      <c r="D58" s="12"/>
      <c r="E58" s="12"/>
      <c r="F58" s="12"/>
      <c r="G58" s="12"/>
    </row>
    <row r="59" spans="1:7" x14ac:dyDescent="0.25">
      <c r="A59" s="11" t="s">
        <v>64</v>
      </c>
      <c r="B59" s="12"/>
      <c r="C59" s="12"/>
      <c r="D59" s="12"/>
      <c r="E59" s="12"/>
      <c r="F59" s="12"/>
      <c r="G59" s="12"/>
    </row>
    <row r="60" spans="1:7" x14ac:dyDescent="0.25">
      <c r="A60" s="11" t="s">
        <v>65</v>
      </c>
      <c r="B60" s="12"/>
      <c r="C60" s="12"/>
      <c r="D60" s="12"/>
      <c r="E60" s="12"/>
      <c r="F60" s="12"/>
      <c r="G60" s="12"/>
    </row>
    <row r="61" spans="1:7" x14ac:dyDescent="0.25">
      <c r="A61" s="3"/>
      <c r="B61" s="4"/>
      <c r="C61" s="4"/>
      <c r="D61" s="4"/>
      <c r="E61" s="4"/>
      <c r="F61" s="4"/>
      <c r="G61" s="4"/>
    </row>
    <row r="62" spans="1:7" x14ac:dyDescent="0.25">
      <c r="A62" s="38" t="s">
        <v>21</v>
      </c>
      <c r="B62" s="39" t="s">
        <v>26</v>
      </c>
      <c r="C62" s="40" t="s">
        <v>23</v>
      </c>
      <c r="D62" s="40"/>
      <c r="E62" s="40"/>
      <c r="F62" s="40"/>
      <c r="G62" s="40"/>
    </row>
    <row r="63" spans="1:7" x14ac:dyDescent="0.25">
      <c r="A63" s="38"/>
      <c r="B63" s="39"/>
      <c r="C63" s="15">
        <v>1</v>
      </c>
      <c r="D63" s="15">
        <v>2</v>
      </c>
      <c r="E63" s="15">
        <v>3</v>
      </c>
      <c r="F63" s="15">
        <v>4</v>
      </c>
      <c r="G63" s="15">
        <v>5</v>
      </c>
    </row>
    <row r="64" spans="1:7" x14ac:dyDescent="0.25">
      <c r="A64" s="11" t="s">
        <v>66</v>
      </c>
      <c r="B64" s="12"/>
      <c r="C64" s="12"/>
      <c r="D64" s="12"/>
      <c r="E64" s="12"/>
      <c r="F64" s="12"/>
      <c r="G64" s="12"/>
    </row>
    <row r="65" spans="1:7" x14ac:dyDescent="0.25">
      <c r="A65" s="11" t="s">
        <v>67</v>
      </c>
      <c r="B65" s="12"/>
      <c r="C65" s="12"/>
      <c r="D65" s="12"/>
      <c r="E65" s="12"/>
      <c r="F65" s="12"/>
      <c r="G65" s="12"/>
    </row>
    <row r="66" spans="1:7" x14ac:dyDescent="0.25">
      <c r="A66" s="11" t="s">
        <v>68</v>
      </c>
      <c r="B66" s="12"/>
      <c r="C66" s="12"/>
      <c r="D66" s="12"/>
      <c r="E66" s="12"/>
      <c r="F66" s="12"/>
      <c r="G66" s="12"/>
    </row>
    <row r="67" spans="1:7" x14ac:dyDescent="0.25">
      <c r="A67" s="11" t="s">
        <v>69</v>
      </c>
      <c r="B67" s="12"/>
      <c r="C67" s="12"/>
      <c r="D67" s="12"/>
      <c r="E67" s="12"/>
      <c r="F67" s="12"/>
      <c r="G67" s="12"/>
    </row>
    <row r="68" spans="1:7" x14ac:dyDescent="0.25">
      <c r="A68" s="11" t="s">
        <v>70</v>
      </c>
      <c r="B68" s="12"/>
      <c r="C68" s="12"/>
      <c r="D68" s="12"/>
      <c r="E68" s="12"/>
      <c r="F68" s="12"/>
      <c r="G68" s="12"/>
    </row>
    <row r="69" spans="1:7" x14ac:dyDescent="0.25">
      <c r="A69" s="11" t="s">
        <v>71</v>
      </c>
      <c r="B69" s="12"/>
      <c r="C69" s="12"/>
      <c r="D69" s="12"/>
      <c r="E69" s="12"/>
      <c r="F69" s="12"/>
      <c r="G69" s="12"/>
    </row>
    <row r="70" spans="1:7" x14ac:dyDescent="0.25">
      <c r="A70" s="11" t="s">
        <v>72</v>
      </c>
      <c r="B70" s="12"/>
      <c r="C70" s="12"/>
      <c r="D70" s="12"/>
      <c r="E70" s="12"/>
      <c r="F70" s="12"/>
      <c r="G70" s="12"/>
    </row>
    <row r="71" spans="1:7" x14ac:dyDescent="0.25">
      <c r="A71" s="11" t="s">
        <v>73</v>
      </c>
      <c r="B71" s="12"/>
      <c r="C71" s="12"/>
      <c r="D71" s="12"/>
      <c r="E71" s="12"/>
      <c r="F71" s="12"/>
      <c r="G71" s="12"/>
    </row>
    <row r="72" spans="1:7" x14ac:dyDescent="0.25">
      <c r="A72" s="11" t="s">
        <v>74</v>
      </c>
      <c r="B72" s="12"/>
      <c r="C72" s="12"/>
      <c r="D72" s="12"/>
      <c r="E72" s="12"/>
      <c r="F72" s="12"/>
      <c r="G72" s="12"/>
    </row>
    <row r="73" spans="1:7" x14ac:dyDescent="0.25">
      <c r="A73" s="11" t="s">
        <v>75</v>
      </c>
      <c r="B73" s="12"/>
      <c r="C73" s="12"/>
      <c r="D73" s="12"/>
      <c r="E73" s="12"/>
      <c r="F73" s="12"/>
      <c r="G73" s="12"/>
    </row>
    <row r="74" spans="1:7" ht="15.75" thickBot="1" x14ac:dyDescent="0.3">
      <c r="A74" s="13"/>
      <c r="B74" s="14"/>
      <c r="C74" s="14"/>
      <c r="D74" s="14"/>
      <c r="E74" s="14"/>
      <c r="F74" s="14"/>
      <c r="G74" s="14"/>
    </row>
  </sheetData>
  <mergeCells count="13">
    <mergeCell ref="A1:G1"/>
    <mergeCell ref="A49:A50"/>
    <mergeCell ref="B49:B50"/>
    <mergeCell ref="C49:G49"/>
    <mergeCell ref="A62:A63"/>
    <mergeCell ref="B62:B63"/>
    <mergeCell ref="C62:G62"/>
    <mergeCell ref="C23:G23"/>
    <mergeCell ref="B23:B24"/>
    <mergeCell ref="A23:A24"/>
    <mergeCell ref="A36:A37"/>
    <mergeCell ref="B36:B37"/>
    <mergeCell ref="C36:G36"/>
  </mergeCells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6"/>
  <sheetViews>
    <sheetView topLeftCell="A113" zoomScale="70" zoomScaleNormal="70" workbookViewId="0">
      <selection activeCell="D110" sqref="D110:M110"/>
    </sheetView>
  </sheetViews>
  <sheetFormatPr defaultRowHeight="15" x14ac:dyDescent="0.25"/>
  <cols>
    <col min="2" max="2" width="6" customWidth="1"/>
    <col min="3" max="3" width="36.7109375" customWidth="1"/>
    <col min="4" max="6" width="4.5703125" customWidth="1"/>
    <col min="7" max="7" width="4.28515625" customWidth="1"/>
    <col min="8" max="8" width="4.7109375" customWidth="1"/>
    <col min="9" max="9" width="4.42578125" customWidth="1"/>
    <col min="10" max="10" width="4.5703125" customWidth="1"/>
    <col min="11" max="11" width="4.42578125" customWidth="1"/>
    <col min="12" max="12" width="4.5703125" customWidth="1"/>
    <col min="13" max="13" width="5.140625" customWidth="1"/>
  </cols>
  <sheetData>
    <row r="2" spans="2:13" x14ac:dyDescent="0.25">
      <c r="B2" t="s">
        <v>29</v>
      </c>
    </row>
    <row r="4" spans="2:13" x14ac:dyDescent="0.25">
      <c r="B4" t="s">
        <v>30</v>
      </c>
    </row>
    <row r="5" spans="2:13" x14ac:dyDescent="0.25">
      <c r="B5" s="42" t="s">
        <v>21</v>
      </c>
      <c r="C5" s="42" t="s">
        <v>33</v>
      </c>
      <c r="D5" s="41" t="s">
        <v>34</v>
      </c>
      <c r="E5" s="41"/>
      <c r="F5" s="41"/>
      <c r="G5" s="41"/>
      <c r="H5" s="41"/>
      <c r="I5" s="41"/>
      <c r="J5" s="41"/>
      <c r="K5" s="41"/>
      <c r="L5" s="41"/>
      <c r="M5" s="41"/>
    </row>
    <row r="6" spans="2:13" x14ac:dyDescent="0.25">
      <c r="B6" s="43"/>
      <c r="C6" s="43"/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39</v>
      </c>
      <c r="I6" s="16" t="s">
        <v>40</v>
      </c>
      <c r="J6" s="16" t="s">
        <v>41</v>
      </c>
      <c r="K6" s="16" t="s">
        <v>42</v>
      </c>
      <c r="L6" s="16" t="s">
        <v>43</v>
      </c>
      <c r="M6" s="16" t="s">
        <v>44</v>
      </c>
    </row>
    <row r="7" spans="2:13" x14ac:dyDescent="0.25">
      <c r="B7" s="44"/>
      <c r="C7" s="44"/>
      <c r="D7" s="16" t="s">
        <v>76</v>
      </c>
      <c r="E7" s="16" t="s">
        <v>76</v>
      </c>
      <c r="F7" s="16" t="s">
        <v>76</v>
      </c>
      <c r="G7" s="16" t="s">
        <v>76</v>
      </c>
      <c r="H7" s="16" t="s">
        <v>76</v>
      </c>
      <c r="I7" s="16" t="s">
        <v>76</v>
      </c>
      <c r="J7" s="16" t="s">
        <v>76</v>
      </c>
      <c r="K7" s="16" t="s">
        <v>76</v>
      </c>
      <c r="L7" s="16" t="s">
        <v>76</v>
      </c>
      <c r="M7" s="16" t="s">
        <v>76</v>
      </c>
    </row>
    <row r="8" spans="2:13" x14ac:dyDescent="0.25">
      <c r="B8" s="1">
        <v>1</v>
      </c>
      <c r="C8" s="2" t="s">
        <v>97</v>
      </c>
      <c r="D8" s="2">
        <v>5</v>
      </c>
      <c r="E8" s="2">
        <v>5</v>
      </c>
      <c r="F8" s="2">
        <v>4</v>
      </c>
      <c r="G8" s="2">
        <v>2</v>
      </c>
      <c r="H8" s="2">
        <v>3</v>
      </c>
      <c r="I8" s="2">
        <v>3</v>
      </c>
      <c r="J8" s="2">
        <v>4</v>
      </c>
      <c r="K8" s="2">
        <v>4</v>
      </c>
      <c r="L8" s="2">
        <v>4</v>
      </c>
      <c r="M8" s="2">
        <v>4</v>
      </c>
    </row>
    <row r="9" spans="2:13" x14ac:dyDescent="0.25">
      <c r="B9" s="1">
        <v>2</v>
      </c>
      <c r="C9" s="2" t="s">
        <v>98</v>
      </c>
      <c r="D9" s="2">
        <v>1</v>
      </c>
      <c r="E9" s="2">
        <v>1</v>
      </c>
      <c r="F9" s="2">
        <v>1</v>
      </c>
      <c r="G9" s="2">
        <v>1</v>
      </c>
      <c r="H9" s="2">
        <v>2</v>
      </c>
      <c r="I9" s="2">
        <v>2</v>
      </c>
      <c r="J9" s="2">
        <v>2</v>
      </c>
      <c r="K9" s="2">
        <v>3</v>
      </c>
      <c r="L9" s="2">
        <v>3</v>
      </c>
      <c r="M9" s="2">
        <v>3</v>
      </c>
    </row>
    <row r="10" spans="2:13" x14ac:dyDescent="0.25">
      <c r="B10" s="1">
        <v>3</v>
      </c>
      <c r="C10" s="2" t="s">
        <v>99</v>
      </c>
      <c r="D10" s="2">
        <v>5</v>
      </c>
      <c r="E10" s="2">
        <v>5</v>
      </c>
      <c r="F10" s="2">
        <v>4</v>
      </c>
      <c r="G10" s="2">
        <v>2</v>
      </c>
      <c r="H10" s="2">
        <v>3</v>
      </c>
      <c r="I10" s="2">
        <v>3</v>
      </c>
      <c r="J10" s="2">
        <v>4</v>
      </c>
      <c r="K10" s="2">
        <v>4</v>
      </c>
      <c r="L10" s="2">
        <v>4</v>
      </c>
      <c r="M10" s="2">
        <v>4</v>
      </c>
    </row>
    <row r="11" spans="2:13" x14ac:dyDescent="0.25">
      <c r="B11" s="1">
        <v>4</v>
      </c>
      <c r="C11" s="2" t="s">
        <v>100</v>
      </c>
      <c r="D11" s="2">
        <v>1</v>
      </c>
      <c r="E11" s="2">
        <v>1</v>
      </c>
      <c r="F11" s="2">
        <v>1</v>
      </c>
      <c r="G11" s="2">
        <v>1</v>
      </c>
      <c r="H11" s="2">
        <v>2</v>
      </c>
      <c r="I11" s="2">
        <v>2</v>
      </c>
      <c r="J11" s="2">
        <v>2</v>
      </c>
      <c r="K11" s="2">
        <v>3</v>
      </c>
      <c r="L11" s="2">
        <v>3</v>
      </c>
      <c r="M11" s="2">
        <v>3</v>
      </c>
    </row>
    <row r="12" spans="2:13" x14ac:dyDescent="0.25">
      <c r="B12" s="1">
        <v>5</v>
      </c>
      <c r="C12" s="2" t="s">
        <v>97</v>
      </c>
      <c r="D12" s="2">
        <v>5</v>
      </c>
      <c r="E12" s="2">
        <v>5</v>
      </c>
      <c r="F12" s="2">
        <v>4</v>
      </c>
      <c r="G12" s="2">
        <v>2</v>
      </c>
      <c r="H12" s="2">
        <v>3</v>
      </c>
      <c r="I12" s="2">
        <v>3</v>
      </c>
      <c r="J12" s="2">
        <v>4</v>
      </c>
      <c r="K12" s="2">
        <v>4</v>
      </c>
      <c r="L12" s="2">
        <v>4</v>
      </c>
      <c r="M12" s="2">
        <v>4</v>
      </c>
    </row>
    <row r="13" spans="2:13" x14ac:dyDescent="0.25">
      <c r="B13" s="1">
        <v>6</v>
      </c>
      <c r="C13" s="2" t="s">
        <v>98</v>
      </c>
      <c r="D13" s="2">
        <v>1</v>
      </c>
      <c r="E13" s="2">
        <v>1</v>
      </c>
      <c r="F13" s="2">
        <v>1</v>
      </c>
      <c r="G13" s="2">
        <v>1</v>
      </c>
      <c r="H13" s="2">
        <v>2</v>
      </c>
      <c r="I13" s="2">
        <v>2</v>
      </c>
      <c r="J13" s="2">
        <v>2</v>
      </c>
      <c r="K13" s="2">
        <v>3</v>
      </c>
      <c r="L13" s="2">
        <v>3</v>
      </c>
      <c r="M13" s="2">
        <v>3</v>
      </c>
    </row>
    <row r="14" spans="2:13" x14ac:dyDescent="0.25">
      <c r="B14" s="1">
        <v>7</v>
      </c>
      <c r="C14" s="2" t="s">
        <v>99</v>
      </c>
      <c r="D14" s="2">
        <v>5</v>
      </c>
      <c r="E14" s="2">
        <v>5</v>
      </c>
      <c r="F14" s="2">
        <v>4</v>
      </c>
      <c r="G14" s="2">
        <v>2</v>
      </c>
      <c r="H14" s="2">
        <v>3</v>
      </c>
      <c r="I14" s="2">
        <v>3</v>
      </c>
      <c r="J14" s="2">
        <v>4</v>
      </c>
      <c r="K14" s="2">
        <v>4</v>
      </c>
      <c r="L14" s="2">
        <v>4</v>
      </c>
      <c r="M14" s="2">
        <v>4</v>
      </c>
    </row>
    <row r="15" spans="2:13" x14ac:dyDescent="0.25">
      <c r="B15" s="1">
        <v>8</v>
      </c>
      <c r="C15" s="2" t="s">
        <v>100</v>
      </c>
      <c r="D15" s="2">
        <v>1</v>
      </c>
      <c r="E15" s="2">
        <v>1</v>
      </c>
      <c r="F15" s="2">
        <v>1</v>
      </c>
      <c r="G15" s="2">
        <v>1</v>
      </c>
      <c r="H15" s="2">
        <v>2</v>
      </c>
      <c r="I15" s="2">
        <v>2</v>
      </c>
      <c r="J15" s="2">
        <v>2</v>
      </c>
      <c r="K15" s="2">
        <v>3</v>
      </c>
      <c r="L15" s="2">
        <v>3</v>
      </c>
      <c r="M15" s="2">
        <v>3</v>
      </c>
    </row>
    <row r="16" spans="2:13" x14ac:dyDescent="0.25">
      <c r="B16" s="1">
        <v>9</v>
      </c>
      <c r="C16" s="2" t="s">
        <v>97</v>
      </c>
      <c r="D16" s="2">
        <v>5</v>
      </c>
      <c r="E16" s="2">
        <v>5</v>
      </c>
      <c r="F16" s="2">
        <v>4</v>
      </c>
      <c r="G16" s="2">
        <v>2</v>
      </c>
      <c r="H16" s="2">
        <v>3</v>
      </c>
      <c r="I16" s="2">
        <v>3</v>
      </c>
      <c r="J16" s="2">
        <v>4</v>
      </c>
      <c r="K16" s="2">
        <v>4</v>
      </c>
      <c r="L16" s="2">
        <v>4</v>
      </c>
      <c r="M16" s="2">
        <v>4</v>
      </c>
    </row>
    <row r="17" spans="2:13" x14ac:dyDescent="0.25">
      <c r="B17" s="1">
        <v>10</v>
      </c>
      <c r="C17" s="2" t="s">
        <v>98</v>
      </c>
      <c r="D17" s="2">
        <v>1</v>
      </c>
      <c r="E17" s="2">
        <v>1</v>
      </c>
      <c r="F17" s="2">
        <v>1</v>
      </c>
      <c r="G17" s="2">
        <v>1</v>
      </c>
      <c r="H17" s="2">
        <v>2</v>
      </c>
      <c r="I17" s="2">
        <v>2</v>
      </c>
      <c r="J17" s="2">
        <v>2</v>
      </c>
      <c r="K17" s="2">
        <v>3</v>
      </c>
      <c r="L17" s="2">
        <v>3</v>
      </c>
      <c r="M17" s="2">
        <v>3</v>
      </c>
    </row>
    <row r="18" spans="2:13" x14ac:dyDescent="0.25">
      <c r="B18" s="1">
        <v>11</v>
      </c>
      <c r="C18" s="2" t="s">
        <v>99</v>
      </c>
      <c r="D18" s="2">
        <v>5</v>
      </c>
      <c r="E18" s="2">
        <v>5</v>
      </c>
      <c r="F18" s="2">
        <v>4</v>
      </c>
      <c r="G18" s="2">
        <v>2</v>
      </c>
      <c r="H18" s="2">
        <v>3</v>
      </c>
      <c r="I18" s="2">
        <v>3</v>
      </c>
      <c r="J18" s="2">
        <v>4</v>
      </c>
      <c r="K18" s="2">
        <v>4</v>
      </c>
      <c r="L18" s="2">
        <v>4</v>
      </c>
      <c r="M18" s="2">
        <v>4</v>
      </c>
    </row>
    <row r="19" spans="2:13" x14ac:dyDescent="0.25">
      <c r="B19" s="1">
        <v>12</v>
      </c>
      <c r="C19" s="2" t="s">
        <v>100</v>
      </c>
      <c r="D19" s="2">
        <v>1</v>
      </c>
      <c r="E19" s="2">
        <v>1</v>
      </c>
      <c r="F19" s="2">
        <v>1</v>
      </c>
      <c r="G19" s="2">
        <v>1</v>
      </c>
      <c r="H19" s="2">
        <v>2</v>
      </c>
      <c r="I19" s="2">
        <v>2</v>
      </c>
      <c r="J19" s="2">
        <v>2</v>
      </c>
      <c r="K19" s="2">
        <v>3</v>
      </c>
      <c r="L19" s="2">
        <v>3</v>
      </c>
      <c r="M19" s="2">
        <v>3</v>
      </c>
    </row>
    <row r="20" spans="2:13" x14ac:dyDescent="0.25">
      <c r="B20" s="1">
        <v>13</v>
      </c>
      <c r="C20" s="2" t="s">
        <v>97</v>
      </c>
      <c r="D20" s="2">
        <v>5</v>
      </c>
      <c r="E20" s="2">
        <v>5</v>
      </c>
      <c r="F20" s="2">
        <v>4</v>
      </c>
      <c r="G20" s="2">
        <v>2</v>
      </c>
      <c r="H20" s="2">
        <v>3</v>
      </c>
      <c r="I20" s="2">
        <v>3</v>
      </c>
      <c r="J20" s="2">
        <v>4</v>
      </c>
      <c r="K20" s="2">
        <v>4</v>
      </c>
      <c r="L20" s="2">
        <v>4</v>
      </c>
      <c r="M20" s="2">
        <v>4</v>
      </c>
    </row>
    <row r="21" spans="2:13" x14ac:dyDescent="0.25">
      <c r="B21" s="1">
        <v>14</v>
      </c>
      <c r="C21" s="2" t="s">
        <v>98</v>
      </c>
      <c r="D21" s="2">
        <v>1</v>
      </c>
      <c r="E21" s="2">
        <v>1</v>
      </c>
      <c r="F21" s="2">
        <v>1</v>
      </c>
      <c r="G21" s="2">
        <v>1</v>
      </c>
      <c r="H21" s="2">
        <v>2</v>
      </c>
      <c r="I21" s="2">
        <v>2</v>
      </c>
      <c r="J21" s="2">
        <v>2</v>
      </c>
      <c r="K21" s="2">
        <v>3</v>
      </c>
      <c r="L21" s="2">
        <v>3</v>
      </c>
      <c r="M21" s="2">
        <v>3</v>
      </c>
    </row>
    <row r="22" spans="2:13" x14ac:dyDescent="0.25">
      <c r="B22" s="1">
        <v>15</v>
      </c>
      <c r="C22" s="2" t="s">
        <v>99</v>
      </c>
      <c r="D22" s="2">
        <v>5</v>
      </c>
      <c r="E22" s="2">
        <v>5</v>
      </c>
      <c r="F22" s="2">
        <v>4</v>
      </c>
      <c r="G22" s="2">
        <v>2</v>
      </c>
      <c r="H22" s="2">
        <v>3</v>
      </c>
      <c r="I22" s="2">
        <v>3</v>
      </c>
      <c r="J22" s="2">
        <v>4</v>
      </c>
      <c r="K22" s="2">
        <v>4</v>
      </c>
      <c r="L22" s="2">
        <v>4</v>
      </c>
      <c r="M22" s="2">
        <v>4</v>
      </c>
    </row>
    <row r="23" spans="2:13" x14ac:dyDescent="0.25">
      <c r="B23" s="1">
        <v>16</v>
      </c>
      <c r="C23" s="2" t="s">
        <v>100</v>
      </c>
      <c r="D23" s="2">
        <v>1</v>
      </c>
      <c r="E23" s="2">
        <v>1</v>
      </c>
      <c r="F23" s="2">
        <v>1</v>
      </c>
      <c r="G23" s="2">
        <v>1</v>
      </c>
      <c r="H23" s="2">
        <v>2</v>
      </c>
      <c r="I23" s="2">
        <v>2</v>
      </c>
      <c r="J23" s="2">
        <v>2</v>
      </c>
      <c r="K23" s="2">
        <v>3</v>
      </c>
      <c r="L23" s="2">
        <v>3</v>
      </c>
      <c r="M23" s="2">
        <v>3</v>
      </c>
    </row>
    <row r="24" spans="2:13" x14ac:dyDescent="0.25">
      <c r="B24" s="1">
        <v>17</v>
      </c>
      <c r="C24" s="2" t="s">
        <v>97</v>
      </c>
      <c r="D24" s="2">
        <v>5</v>
      </c>
      <c r="E24" s="2">
        <v>5</v>
      </c>
      <c r="F24" s="2">
        <v>4</v>
      </c>
      <c r="G24" s="2">
        <v>2</v>
      </c>
      <c r="H24" s="2">
        <v>3</v>
      </c>
      <c r="I24" s="2">
        <v>3</v>
      </c>
      <c r="J24" s="2">
        <v>4</v>
      </c>
      <c r="K24" s="2">
        <v>4</v>
      </c>
      <c r="L24" s="2">
        <v>4</v>
      </c>
      <c r="M24" s="2">
        <v>4</v>
      </c>
    </row>
    <row r="25" spans="2:13" x14ac:dyDescent="0.25">
      <c r="B25" s="1">
        <v>18</v>
      </c>
      <c r="C25" s="2" t="s">
        <v>98</v>
      </c>
      <c r="D25" s="2">
        <v>1</v>
      </c>
      <c r="E25" s="2">
        <v>1</v>
      </c>
      <c r="F25" s="2">
        <v>1</v>
      </c>
      <c r="G25" s="2">
        <v>1</v>
      </c>
      <c r="H25" s="2">
        <v>2</v>
      </c>
      <c r="I25" s="2">
        <v>2</v>
      </c>
      <c r="J25" s="2">
        <v>2</v>
      </c>
      <c r="K25" s="2">
        <v>3</v>
      </c>
      <c r="L25" s="2">
        <v>3</v>
      </c>
      <c r="M25" s="2">
        <v>3</v>
      </c>
    </row>
    <row r="26" spans="2:13" x14ac:dyDescent="0.25">
      <c r="B26" s="1">
        <v>19</v>
      </c>
      <c r="C26" s="2" t="s">
        <v>99</v>
      </c>
      <c r="D26" s="2">
        <v>5</v>
      </c>
      <c r="E26" s="2">
        <v>5</v>
      </c>
      <c r="F26" s="2">
        <v>4</v>
      </c>
      <c r="G26" s="2">
        <v>2</v>
      </c>
      <c r="H26" s="2">
        <v>3</v>
      </c>
      <c r="I26" s="2">
        <v>3</v>
      </c>
      <c r="J26" s="2">
        <v>4</v>
      </c>
      <c r="K26" s="2">
        <v>4</v>
      </c>
      <c r="L26" s="2">
        <v>4</v>
      </c>
      <c r="M26" s="2">
        <v>4</v>
      </c>
    </row>
    <row r="27" spans="2:13" x14ac:dyDescent="0.25">
      <c r="B27" s="1">
        <v>20</v>
      </c>
      <c r="C27" s="2" t="s">
        <v>100</v>
      </c>
      <c r="D27" s="2">
        <v>1</v>
      </c>
      <c r="E27" s="2">
        <v>1</v>
      </c>
      <c r="F27" s="2">
        <v>1</v>
      </c>
      <c r="G27" s="2">
        <v>1</v>
      </c>
      <c r="H27" s="2">
        <v>2</v>
      </c>
      <c r="I27" s="2">
        <v>2</v>
      </c>
      <c r="J27" s="2">
        <v>2</v>
      </c>
      <c r="K27" s="2">
        <v>3</v>
      </c>
      <c r="L27" s="2">
        <v>3</v>
      </c>
      <c r="M27" s="2">
        <v>3</v>
      </c>
    </row>
    <row r="28" spans="2:13" x14ac:dyDescent="0.25">
      <c r="B28" s="1">
        <v>21</v>
      </c>
      <c r="C28" s="2" t="s">
        <v>97</v>
      </c>
      <c r="D28" s="2">
        <v>5</v>
      </c>
      <c r="E28" s="2">
        <v>5</v>
      </c>
      <c r="F28" s="2">
        <v>4</v>
      </c>
      <c r="G28" s="2">
        <v>2</v>
      </c>
      <c r="H28" s="2">
        <v>3</v>
      </c>
      <c r="I28" s="2">
        <v>3</v>
      </c>
      <c r="J28" s="2">
        <v>4</v>
      </c>
      <c r="K28" s="2">
        <v>4</v>
      </c>
      <c r="L28" s="2">
        <v>4</v>
      </c>
      <c r="M28" s="2">
        <v>4</v>
      </c>
    </row>
    <row r="29" spans="2:13" x14ac:dyDescent="0.25">
      <c r="B29" s="1">
        <v>22</v>
      </c>
      <c r="C29" s="2" t="s">
        <v>98</v>
      </c>
      <c r="D29" s="2">
        <v>1</v>
      </c>
      <c r="E29" s="2">
        <v>1</v>
      </c>
      <c r="F29" s="2">
        <v>1</v>
      </c>
      <c r="G29" s="2">
        <v>1</v>
      </c>
      <c r="H29" s="2">
        <v>2</v>
      </c>
      <c r="I29" s="2">
        <v>2</v>
      </c>
      <c r="J29" s="2">
        <v>2</v>
      </c>
      <c r="K29" s="2">
        <v>3</v>
      </c>
      <c r="L29" s="2">
        <v>3</v>
      </c>
      <c r="M29" s="2">
        <v>3</v>
      </c>
    </row>
    <row r="30" spans="2:13" x14ac:dyDescent="0.25">
      <c r="B30" s="1">
        <v>23</v>
      </c>
      <c r="C30" s="2" t="s">
        <v>99</v>
      </c>
      <c r="D30" s="2">
        <v>5</v>
      </c>
      <c r="E30" s="2">
        <v>5</v>
      </c>
      <c r="F30" s="2">
        <v>4</v>
      </c>
      <c r="G30" s="2">
        <v>2</v>
      </c>
      <c r="H30" s="2">
        <v>3</v>
      </c>
      <c r="I30" s="2">
        <v>3</v>
      </c>
      <c r="J30" s="2">
        <v>4</v>
      </c>
      <c r="K30" s="2">
        <v>4</v>
      </c>
      <c r="L30" s="2">
        <v>4</v>
      </c>
      <c r="M30" s="2">
        <v>4</v>
      </c>
    </row>
    <row r="31" spans="2:13" x14ac:dyDescent="0.25">
      <c r="B31" s="1">
        <v>24</v>
      </c>
      <c r="C31" s="2" t="s">
        <v>100</v>
      </c>
      <c r="D31" s="2">
        <v>1</v>
      </c>
      <c r="E31" s="2">
        <v>1</v>
      </c>
      <c r="F31" s="2">
        <v>1</v>
      </c>
      <c r="G31" s="2">
        <v>1</v>
      </c>
      <c r="H31" s="2">
        <v>2</v>
      </c>
      <c r="I31" s="2">
        <v>2</v>
      </c>
      <c r="J31" s="2">
        <v>2</v>
      </c>
      <c r="K31" s="2">
        <v>3</v>
      </c>
      <c r="L31" s="2">
        <v>3</v>
      </c>
      <c r="M31" s="2">
        <v>3</v>
      </c>
    </row>
    <row r="32" spans="2:13" x14ac:dyDescent="0.25">
      <c r="B32" s="1">
        <v>25</v>
      </c>
      <c r="C32" s="2" t="s">
        <v>97</v>
      </c>
      <c r="D32" s="2">
        <v>5</v>
      </c>
      <c r="E32" s="2">
        <v>5</v>
      </c>
      <c r="F32" s="2">
        <v>4</v>
      </c>
      <c r="G32" s="2">
        <v>2</v>
      </c>
      <c r="H32" s="2">
        <v>3</v>
      </c>
      <c r="I32" s="2">
        <v>3</v>
      </c>
      <c r="J32" s="2">
        <v>4</v>
      </c>
      <c r="K32" s="2">
        <v>4</v>
      </c>
      <c r="L32" s="2">
        <v>4</v>
      </c>
      <c r="M32" s="2">
        <v>4</v>
      </c>
    </row>
    <row r="33" spans="2:13" x14ac:dyDescent="0.25">
      <c r="B33" s="1">
        <v>26</v>
      </c>
      <c r="C33" s="2" t="s">
        <v>98</v>
      </c>
      <c r="D33" s="2">
        <v>1</v>
      </c>
      <c r="E33" s="2">
        <v>1</v>
      </c>
      <c r="F33" s="2">
        <v>1</v>
      </c>
      <c r="G33" s="2">
        <v>1</v>
      </c>
      <c r="H33" s="2">
        <v>2</v>
      </c>
      <c r="I33" s="2">
        <v>2</v>
      </c>
      <c r="J33" s="2">
        <v>2</v>
      </c>
      <c r="K33" s="2">
        <v>3</v>
      </c>
      <c r="L33" s="2">
        <v>3</v>
      </c>
      <c r="M33" s="2">
        <v>3</v>
      </c>
    </row>
    <row r="34" spans="2:13" x14ac:dyDescent="0.25">
      <c r="B34" s="1">
        <v>27</v>
      </c>
      <c r="C34" s="2" t="s">
        <v>99</v>
      </c>
      <c r="D34" s="2">
        <v>5</v>
      </c>
      <c r="E34" s="2">
        <v>5</v>
      </c>
      <c r="F34" s="2">
        <v>4</v>
      </c>
      <c r="G34" s="2">
        <v>2</v>
      </c>
      <c r="H34" s="2">
        <v>3</v>
      </c>
      <c r="I34" s="2">
        <v>3</v>
      </c>
      <c r="J34" s="2">
        <v>4</v>
      </c>
      <c r="K34" s="2">
        <v>4</v>
      </c>
      <c r="L34" s="2">
        <v>4</v>
      </c>
      <c r="M34" s="2">
        <v>4</v>
      </c>
    </row>
    <row r="35" spans="2:13" x14ac:dyDescent="0.25">
      <c r="B35" s="1">
        <v>28</v>
      </c>
      <c r="C35" s="2" t="s">
        <v>100</v>
      </c>
      <c r="D35" s="2">
        <v>1</v>
      </c>
      <c r="E35" s="2">
        <v>1</v>
      </c>
      <c r="F35" s="2">
        <v>1</v>
      </c>
      <c r="G35" s="2">
        <v>1</v>
      </c>
      <c r="H35" s="2">
        <v>2</v>
      </c>
      <c r="I35" s="2">
        <v>2</v>
      </c>
      <c r="J35" s="2">
        <v>2</v>
      </c>
      <c r="K35" s="2">
        <v>3</v>
      </c>
      <c r="L35" s="2">
        <v>3</v>
      </c>
      <c r="M35" s="2">
        <v>3</v>
      </c>
    </row>
    <row r="36" spans="2:13" x14ac:dyDescent="0.25">
      <c r="B36" s="1">
        <v>29</v>
      </c>
      <c r="C36" s="2" t="s">
        <v>97</v>
      </c>
      <c r="D36" s="2">
        <v>5</v>
      </c>
      <c r="E36" s="2">
        <v>5</v>
      </c>
      <c r="F36" s="2">
        <v>4</v>
      </c>
      <c r="G36" s="2">
        <v>2</v>
      </c>
      <c r="H36" s="2">
        <v>3</v>
      </c>
      <c r="I36" s="2">
        <v>3</v>
      </c>
      <c r="J36" s="2">
        <v>4</v>
      </c>
      <c r="K36" s="2">
        <v>4</v>
      </c>
      <c r="L36" s="2">
        <v>4</v>
      </c>
      <c r="M36" s="2">
        <v>4</v>
      </c>
    </row>
    <row r="37" spans="2:13" x14ac:dyDescent="0.25">
      <c r="B37" s="1">
        <v>30</v>
      </c>
      <c r="C37" s="2" t="s">
        <v>98</v>
      </c>
      <c r="D37" s="2">
        <v>1</v>
      </c>
      <c r="E37" s="2">
        <v>1</v>
      </c>
      <c r="F37" s="2">
        <v>1</v>
      </c>
      <c r="G37" s="2">
        <v>1</v>
      </c>
      <c r="H37" s="2">
        <v>2</v>
      </c>
      <c r="I37" s="2">
        <v>2</v>
      </c>
      <c r="J37" s="2">
        <v>2</v>
      </c>
      <c r="K37" s="2">
        <v>3</v>
      </c>
      <c r="L37" s="2">
        <v>3</v>
      </c>
      <c r="M37" s="2">
        <v>3</v>
      </c>
    </row>
    <row r="38" spans="2:13" x14ac:dyDescent="0.25">
      <c r="B38" s="46" t="s">
        <v>104</v>
      </c>
      <c r="C38" s="46"/>
      <c r="D38" s="20">
        <f>SUM(D8:D37)</f>
        <v>90</v>
      </c>
      <c r="E38" s="20">
        <f t="shared" ref="E38:M38" si="0">SUM(E8:E37)</f>
        <v>90</v>
      </c>
      <c r="F38" s="20">
        <f t="shared" si="0"/>
        <v>75</v>
      </c>
      <c r="G38" s="20">
        <f t="shared" si="0"/>
        <v>45</v>
      </c>
      <c r="H38" s="20">
        <f t="shared" si="0"/>
        <v>75</v>
      </c>
      <c r="I38" s="20">
        <f t="shared" si="0"/>
        <v>75</v>
      </c>
      <c r="J38" s="20">
        <f t="shared" si="0"/>
        <v>90</v>
      </c>
      <c r="K38" s="20">
        <f t="shared" si="0"/>
        <v>105</v>
      </c>
      <c r="L38" s="20">
        <f t="shared" si="0"/>
        <v>105</v>
      </c>
      <c r="M38" s="20">
        <f t="shared" si="0"/>
        <v>105</v>
      </c>
    </row>
    <row r="40" spans="2:13" x14ac:dyDescent="0.25">
      <c r="B40" t="s">
        <v>30</v>
      </c>
    </row>
    <row r="41" spans="2:13" x14ac:dyDescent="0.25">
      <c r="B41" s="42" t="s">
        <v>21</v>
      </c>
      <c r="C41" s="42" t="s">
        <v>33</v>
      </c>
      <c r="D41" s="41" t="s">
        <v>77</v>
      </c>
      <c r="E41" s="41"/>
      <c r="F41" s="41"/>
      <c r="G41" s="41"/>
      <c r="H41" s="41"/>
      <c r="I41" s="41"/>
      <c r="J41" s="41"/>
      <c r="K41" s="41"/>
      <c r="L41" s="41"/>
      <c r="M41" s="41"/>
    </row>
    <row r="42" spans="2:13" x14ac:dyDescent="0.25">
      <c r="B42" s="43"/>
      <c r="C42" s="43"/>
      <c r="D42" s="16" t="s">
        <v>46</v>
      </c>
      <c r="E42" s="16" t="s">
        <v>47</v>
      </c>
      <c r="F42" s="16" t="s">
        <v>48</v>
      </c>
      <c r="G42" s="16" t="s">
        <v>49</v>
      </c>
      <c r="H42" s="16" t="s">
        <v>50</v>
      </c>
      <c r="I42" s="16" t="s">
        <v>51</v>
      </c>
      <c r="J42" s="16" t="s">
        <v>52</v>
      </c>
      <c r="K42" s="16" t="s">
        <v>53</v>
      </c>
      <c r="L42" s="16" t="s">
        <v>54</v>
      </c>
      <c r="M42" s="16" t="s">
        <v>55</v>
      </c>
    </row>
    <row r="43" spans="2:13" x14ac:dyDescent="0.25">
      <c r="B43" s="44"/>
      <c r="C43" s="44"/>
      <c r="D43" s="16" t="s">
        <v>76</v>
      </c>
      <c r="E43" s="16" t="s">
        <v>76</v>
      </c>
      <c r="F43" s="16" t="s">
        <v>76</v>
      </c>
      <c r="G43" s="16" t="s">
        <v>76</v>
      </c>
      <c r="H43" s="16" t="s">
        <v>76</v>
      </c>
      <c r="I43" s="16" t="s">
        <v>76</v>
      </c>
      <c r="J43" s="16" t="s">
        <v>76</v>
      </c>
      <c r="K43" s="16" t="s">
        <v>76</v>
      </c>
      <c r="L43" s="16" t="s">
        <v>76</v>
      </c>
      <c r="M43" s="16" t="s">
        <v>76</v>
      </c>
    </row>
    <row r="44" spans="2:13" x14ac:dyDescent="0.25">
      <c r="B44" s="1">
        <v>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x14ac:dyDescent="0.25">
      <c r="B45" s="1">
        <v>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x14ac:dyDescent="0.25">
      <c r="B46" s="1">
        <v>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x14ac:dyDescent="0.25">
      <c r="B47" s="1">
        <v>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x14ac:dyDescent="0.25">
      <c r="B48" s="1">
        <v>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x14ac:dyDescent="0.25">
      <c r="B49" s="1">
        <v>6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x14ac:dyDescent="0.25">
      <c r="B50" s="1">
        <v>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x14ac:dyDescent="0.25">
      <c r="B51" s="1">
        <v>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x14ac:dyDescent="0.25">
      <c r="B52" s="1">
        <v>9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2:13" x14ac:dyDescent="0.25">
      <c r="B53" s="1">
        <v>10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 x14ac:dyDescent="0.25">
      <c r="B54" s="1">
        <v>11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x14ac:dyDescent="0.25">
      <c r="B55" s="1">
        <v>12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2:13" x14ac:dyDescent="0.25">
      <c r="B56" s="1">
        <v>13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2:13" x14ac:dyDescent="0.25">
      <c r="B57" s="1">
        <v>14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2:13" x14ac:dyDescent="0.25">
      <c r="B58" s="1">
        <v>15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2:13" x14ac:dyDescent="0.25">
      <c r="B59" s="1">
        <v>16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2:13" x14ac:dyDescent="0.25">
      <c r="B60" s="1">
        <v>17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2:13" x14ac:dyDescent="0.25">
      <c r="B61" s="1">
        <v>18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2:13" x14ac:dyDescent="0.25">
      <c r="B62" s="1">
        <v>19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2:13" x14ac:dyDescent="0.25">
      <c r="B63" s="1">
        <v>20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2:13" x14ac:dyDescent="0.25">
      <c r="B64" s="1">
        <v>21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2:13" x14ac:dyDescent="0.25">
      <c r="B65" s="1">
        <v>22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2:13" x14ac:dyDescent="0.25">
      <c r="B66" s="1">
        <v>23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2:13" x14ac:dyDescent="0.25">
      <c r="B67" s="1">
        <v>24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2:13" x14ac:dyDescent="0.25">
      <c r="B68" s="1">
        <v>25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2:13" x14ac:dyDescent="0.25">
      <c r="B69" s="1">
        <v>26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2:13" x14ac:dyDescent="0.25">
      <c r="B70" s="1">
        <v>27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2:13" x14ac:dyDescent="0.25">
      <c r="B71" s="1">
        <v>28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2:13" x14ac:dyDescent="0.25">
      <c r="B72" s="1">
        <v>29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2:13" x14ac:dyDescent="0.25">
      <c r="B73" s="1">
        <v>30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2:13" x14ac:dyDescent="0.25">
      <c r="B74" s="46" t="s">
        <v>104</v>
      </c>
      <c r="C74" s="46"/>
      <c r="D74" s="20">
        <f>SUM(D44:D73)</f>
        <v>0</v>
      </c>
      <c r="E74" s="20">
        <f t="shared" ref="E74:M74" si="1">SUM(E44:E73)</f>
        <v>0</v>
      </c>
      <c r="F74" s="20">
        <f t="shared" si="1"/>
        <v>0</v>
      </c>
      <c r="G74" s="20">
        <f t="shared" si="1"/>
        <v>0</v>
      </c>
      <c r="H74" s="20">
        <f t="shared" si="1"/>
        <v>0</v>
      </c>
      <c r="I74" s="20">
        <f t="shared" si="1"/>
        <v>0</v>
      </c>
      <c r="J74" s="20">
        <f t="shared" si="1"/>
        <v>0</v>
      </c>
      <c r="K74" s="20">
        <f t="shared" si="1"/>
        <v>0</v>
      </c>
      <c r="L74" s="20">
        <f t="shared" si="1"/>
        <v>0</v>
      </c>
      <c r="M74" s="20">
        <f t="shared" si="1"/>
        <v>0</v>
      </c>
    </row>
    <row r="76" spans="2:13" x14ac:dyDescent="0.25">
      <c r="B76" t="s">
        <v>79</v>
      </c>
    </row>
    <row r="77" spans="2:13" x14ac:dyDescent="0.25">
      <c r="B77" s="42" t="s">
        <v>21</v>
      </c>
      <c r="C77" s="42" t="s">
        <v>33</v>
      </c>
      <c r="D77" s="41" t="s">
        <v>78</v>
      </c>
      <c r="E77" s="41"/>
      <c r="F77" s="41"/>
      <c r="G77" s="41"/>
      <c r="H77" s="41"/>
      <c r="I77" s="41"/>
      <c r="J77" s="41"/>
      <c r="K77" s="41"/>
      <c r="L77" s="41"/>
      <c r="M77" s="41"/>
    </row>
    <row r="78" spans="2:13" x14ac:dyDescent="0.25">
      <c r="B78" s="43"/>
      <c r="C78" s="43"/>
      <c r="D78" s="16" t="s">
        <v>56</v>
      </c>
      <c r="E78" s="16" t="s">
        <v>57</v>
      </c>
      <c r="F78" s="16" t="s">
        <v>58</v>
      </c>
      <c r="G78" s="16" t="s">
        <v>59</v>
      </c>
      <c r="H78" s="16" t="s">
        <v>60</v>
      </c>
      <c r="I78" s="16" t="s">
        <v>61</v>
      </c>
      <c r="J78" s="16" t="s">
        <v>62</v>
      </c>
      <c r="K78" s="16" t="s">
        <v>63</v>
      </c>
      <c r="L78" s="16" t="s">
        <v>64</v>
      </c>
      <c r="M78" s="16" t="s">
        <v>65</v>
      </c>
    </row>
    <row r="79" spans="2:13" x14ac:dyDescent="0.25">
      <c r="B79" s="44"/>
      <c r="C79" s="44"/>
      <c r="D79" s="16" t="s">
        <v>76</v>
      </c>
      <c r="E79" s="16" t="s">
        <v>76</v>
      </c>
      <c r="F79" s="16" t="s">
        <v>76</v>
      </c>
      <c r="G79" s="16" t="s">
        <v>76</v>
      </c>
      <c r="H79" s="16" t="s">
        <v>76</v>
      </c>
      <c r="I79" s="16" t="s">
        <v>76</v>
      </c>
      <c r="J79" s="16" t="s">
        <v>76</v>
      </c>
      <c r="K79" s="16" t="s">
        <v>76</v>
      </c>
      <c r="L79" s="16" t="s">
        <v>76</v>
      </c>
      <c r="M79" s="16" t="s">
        <v>76</v>
      </c>
    </row>
    <row r="80" spans="2:13" x14ac:dyDescent="0.25">
      <c r="B80" s="1">
        <v>1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2:13" x14ac:dyDescent="0.25">
      <c r="B81" s="1">
        <v>2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2:13" x14ac:dyDescent="0.25">
      <c r="B82" s="1">
        <v>3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2:13" x14ac:dyDescent="0.25">
      <c r="B83" s="1">
        <v>4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2:13" x14ac:dyDescent="0.25">
      <c r="B84" s="1">
        <v>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2:13" x14ac:dyDescent="0.25">
      <c r="B85" s="1">
        <v>6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2:13" x14ac:dyDescent="0.25">
      <c r="B86" s="1">
        <v>7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2:13" x14ac:dyDescent="0.25">
      <c r="B87" s="1">
        <v>8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2:13" x14ac:dyDescent="0.25">
      <c r="B88" s="1">
        <v>9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2:13" x14ac:dyDescent="0.25">
      <c r="B89" s="1">
        <v>10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2:13" x14ac:dyDescent="0.25">
      <c r="B90" s="1">
        <v>11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2:13" x14ac:dyDescent="0.25">
      <c r="B91" s="1">
        <v>12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2:13" x14ac:dyDescent="0.25">
      <c r="B92" s="1">
        <v>13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2:13" x14ac:dyDescent="0.25">
      <c r="B93" s="1">
        <v>14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2:13" x14ac:dyDescent="0.25">
      <c r="B94" s="1">
        <v>15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2:13" x14ac:dyDescent="0.25">
      <c r="B95" s="1">
        <v>16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2:13" x14ac:dyDescent="0.25">
      <c r="B96" s="1">
        <v>17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2:13" x14ac:dyDescent="0.25">
      <c r="B97" s="1">
        <v>18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2:13" x14ac:dyDescent="0.25">
      <c r="B98" s="1">
        <v>19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2:13" x14ac:dyDescent="0.25">
      <c r="B99" s="1">
        <v>20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2:13" x14ac:dyDescent="0.25">
      <c r="B100" s="1">
        <v>21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2:13" x14ac:dyDescent="0.25">
      <c r="B101" s="1">
        <v>22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2:13" x14ac:dyDescent="0.25">
      <c r="B102" s="1">
        <v>23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2:13" x14ac:dyDescent="0.25">
      <c r="B103" s="1">
        <v>24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2:13" x14ac:dyDescent="0.25">
      <c r="B104" s="1">
        <v>25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2:13" x14ac:dyDescent="0.25">
      <c r="B105" s="1">
        <v>26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2:13" x14ac:dyDescent="0.25">
      <c r="B106" s="1">
        <v>27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2:13" x14ac:dyDescent="0.25">
      <c r="B107" s="1">
        <v>28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2:13" x14ac:dyDescent="0.25">
      <c r="B108" s="1">
        <v>29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2:13" x14ac:dyDescent="0.25">
      <c r="B109" s="1">
        <v>30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2:13" x14ac:dyDescent="0.25">
      <c r="B110" s="46" t="s">
        <v>104</v>
      </c>
      <c r="C110" s="46"/>
      <c r="D110" s="20">
        <f>SUM(D80:D109)</f>
        <v>0</v>
      </c>
      <c r="E110" s="20">
        <f t="shared" ref="E110:M110" si="2">SUM(E80:E109)</f>
        <v>0</v>
      </c>
      <c r="F110" s="20">
        <f t="shared" si="2"/>
        <v>0</v>
      </c>
      <c r="G110" s="20">
        <f t="shared" si="2"/>
        <v>0</v>
      </c>
      <c r="H110" s="20">
        <f t="shared" si="2"/>
        <v>0</v>
      </c>
      <c r="I110" s="20">
        <f t="shared" si="2"/>
        <v>0</v>
      </c>
      <c r="J110" s="20">
        <f t="shared" si="2"/>
        <v>0</v>
      </c>
      <c r="K110" s="20">
        <f t="shared" si="2"/>
        <v>0</v>
      </c>
      <c r="L110" s="20">
        <f t="shared" si="2"/>
        <v>0</v>
      </c>
      <c r="M110" s="20">
        <f t="shared" si="2"/>
        <v>0</v>
      </c>
    </row>
    <row r="112" spans="2:13" x14ac:dyDescent="0.25">
      <c r="B112" t="s">
        <v>79</v>
      </c>
    </row>
    <row r="113" spans="2:13" x14ac:dyDescent="0.25">
      <c r="B113" s="42" t="s">
        <v>21</v>
      </c>
      <c r="C113" s="42" t="s">
        <v>33</v>
      </c>
      <c r="D113" s="41" t="s">
        <v>80</v>
      </c>
      <c r="E113" s="41"/>
      <c r="F113" s="41"/>
      <c r="G113" s="41"/>
      <c r="H113" s="41"/>
      <c r="I113" s="41"/>
      <c r="J113" s="41"/>
      <c r="K113" s="41"/>
      <c r="L113" s="41"/>
      <c r="M113" s="41"/>
    </row>
    <row r="114" spans="2:13" x14ac:dyDescent="0.25">
      <c r="B114" s="43"/>
      <c r="C114" s="43"/>
      <c r="D114" s="16" t="s">
        <v>66</v>
      </c>
      <c r="E114" s="16" t="s">
        <v>67</v>
      </c>
      <c r="F114" s="16" t="s">
        <v>68</v>
      </c>
      <c r="G114" s="16" t="s">
        <v>69</v>
      </c>
      <c r="H114" s="16" t="s">
        <v>70</v>
      </c>
      <c r="I114" s="16" t="s">
        <v>71</v>
      </c>
      <c r="J114" s="16" t="s">
        <v>72</v>
      </c>
      <c r="K114" s="16" t="s">
        <v>73</v>
      </c>
      <c r="L114" s="16" t="s">
        <v>74</v>
      </c>
      <c r="M114" s="16" t="s">
        <v>75</v>
      </c>
    </row>
    <row r="115" spans="2:13" x14ac:dyDescent="0.25">
      <c r="B115" s="44"/>
      <c r="C115" s="44"/>
      <c r="D115" s="16" t="s">
        <v>76</v>
      </c>
      <c r="E115" s="16" t="s">
        <v>76</v>
      </c>
      <c r="F115" s="16" t="s">
        <v>76</v>
      </c>
      <c r="G115" s="16" t="s">
        <v>76</v>
      </c>
      <c r="H115" s="16" t="s">
        <v>76</v>
      </c>
      <c r="I115" s="16" t="s">
        <v>76</v>
      </c>
      <c r="J115" s="16" t="s">
        <v>76</v>
      </c>
      <c r="K115" s="16" t="s">
        <v>76</v>
      </c>
      <c r="L115" s="16" t="s">
        <v>76</v>
      </c>
      <c r="M115" s="16" t="s">
        <v>76</v>
      </c>
    </row>
    <row r="116" spans="2:13" x14ac:dyDescent="0.25">
      <c r="B116" s="1">
        <v>1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2:13" x14ac:dyDescent="0.25">
      <c r="B117" s="1">
        <v>2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2:13" x14ac:dyDescent="0.25">
      <c r="B118" s="1">
        <v>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2:13" x14ac:dyDescent="0.25">
      <c r="B119" s="1">
        <v>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2:13" x14ac:dyDescent="0.25">
      <c r="B120" s="1">
        <v>5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2:13" x14ac:dyDescent="0.25">
      <c r="B121" s="1">
        <v>6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2:13" x14ac:dyDescent="0.25">
      <c r="B122" s="1">
        <v>7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2:13" x14ac:dyDescent="0.25">
      <c r="B123" s="1">
        <v>8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2:13" x14ac:dyDescent="0.25">
      <c r="B124" s="1">
        <v>9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2:13" x14ac:dyDescent="0.25">
      <c r="B125" s="1">
        <v>10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2:13" x14ac:dyDescent="0.25">
      <c r="B126" s="1">
        <v>11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2:13" x14ac:dyDescent="0.25">
      <c r="B127" s="1">
        <v>12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2:13" x14ac:dyDescent="0.25">
      <c r="B128" s="1">
        <v>13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2:13" x14ac:dyDescent="0.25">
      <c r="B129" s="1">
        <v>14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2:13" x14ac:dyDescent="0.25">
      <c r="B130" s="1">
        <v>15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2:13" x14ac:dyDescent="0.25">
      <c r="B131" s="1">
        <v>16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2:13" x14ac:dyDescent="0.25">
      <c r="B132" s="1">
        <v>17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2:13" x14ac:dyDescent="0.25">
      <c r="B133" s="1">
        <v>18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2:13" x14ac:dyDescent="0.25">
      <c r="B134" s="1">
        <v>19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2:13" x14ac:dyDescent="0.25">
      <c r="B135" s="1">
        <v>20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2:13" x14ac:dyDescent="0.25">
      <c r="B136" s="1">
        <v>21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2:13" x14ac:dyDescent="0.25">
      <c r="B137" s="1">
        <v>22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2:13" x14ac:dyDescent="0.25">
      <c r="B138" s="1">
        <v>23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2:13" x14ac:dyDescent="0.25">
      <c r="B139" s="1">
        <v>24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2:13" x14ac:dyDescent="0.25">
      <c r="B140" s="1">
        <v>25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2:13" x14ac:dyDescent="0.25">
      <c r="B141" s="1">
        <v>26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2:13" x14ac:dyDescent="0.25">
      <c r="B142" s="1">
        <v>27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2:13" x14ac:dyDescent="0.25">
      <c r="B143" s="1">
        <v>28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2:13" x14ac:dyDescent="0.25">
      <c r="B144" s="1">
        <v>29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2:13" x14ac:dyDescent="0.25">
      <c r="B145" s="1">
        <v>30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2:13" x14ac:dyDescent="0.25">
      <c r="B146" s="45" t="s">
        <v>104</v>
      </c>
      <c r="C146" s="45"/>
      <c r="D146">
        <f>SUM(D116:D145)</f>
        <v>0</v>
      </c>
      <c r="E146">
        <f t="shared" ref="E146:M146" si="3">SUM(E116:E145)</f>
        <v>0</v>
      </c>
      <c r="F146">
        <f t="shared" si="3"/>
        <v>0</v>
      </c>
      <c r="G146">
        <f t="shared" si="3"/>
        <v>0</v>
      </c>
      <c r="H146">
        <f t="shared" si="3"/>
        <v>0</v>
      </c>
      <c r="I146">
        <f t="shared" si="3"/>
        <v>0</v>
      </c>
      <c r="J146">
        <f t="shared" si="3"/>
        <v>0</v>
      </c>
      <c r="K146">
        <f t="shared" si="3"/>
        <v>0</v>
      </c>
      <c r="L146">
        <f t="shared" si="3"/>
        <v>0</v>
      </c>
      <c r="M146">
        <f t="shared" si="3"/>
        <v>0</v>
      </c>
    </row>
  </sheetData>
  <mergeCells count="16">
    <mergeCell ref="B146:C146"/>
    <mergeCell ref="B38:C38"/>
    <mergeCell ref="B74:C74"/>
    <mergeCell ref="B110:C110"/>
    <mergeCell ref="B41:B43"/>
    <mergeCell ref="C41:C43"/>
    <mergeCell ref="B113:B115"/>
    <mergeCell ref="C113:C115"/>
    <mergeCell ref="D113:M113"/>
    <mergeCell ref="D41:M41"/>
    <mergeCell ref="D5:M5"/>
    <mergeCell ref="C5:C7"/>
    <mergeCell ref="B5:B7"/>
    <mergeCell ref="B77:B79"/>
    <mergeCell ref="C77:C79"/>
    <mergeCell ref="D77:M7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8"/>
  <sheetViews>
    <sheetView tabSelected="1" workbookViewId="0">
      <selection activeCell="B2" sqref="B2:G14"/>
    </sheetView>
  </sheetViews>
  <sheetFormatPr defaultRowHeight="15" x14ac:dyDescent="0.25"/>
  <cols>
    <col min="2" max="2" width="7.42578125" customWidth="1"/>
    <col min="3" max="3" width="36.42578125" customWidth="1"/>
    <col min="8" max="8" width="5" customWidth="1"/>
    <col min="9" max="9" width="7.28515625" customWidth="1"/>
    <col min="10" max="10" width="36.7109375" customWidth="1"/>
    <col min="15" max="17" width="9.140625" customWidth="1"/>
  </cols>
  <sheetData>
    <row r="2" spans="2:14" x14ac:dyDescent="0.25">
      <c r="B2" s="18" t="s">
        <v>81</v>
      </c>
      <c r="I2" s="18" t="s">
        <v>81</v>
      </c>
    </row>
    <row r="3" spans="2:14" x14ac:dyDescent="0.25">
      <c r="B3" s="17" t="s">
        <v>45</v>
      </c>
      <c r="C3" s="17" t="s">
        <v>82</v>
      </c>
      <c r="D3" s="17" t="s">
        <v>101</v>
      </c>
      <c r="E3" s="17" t="s">
        <v>31</v>
      </c>
      <c r="F3" s="17" t="s">
        <v>102</v>
      </c>
      <c r="G3" s="17" t="s">
        <v>32</v>
      </c>
      <c r="I3" s="17" t="s">
        <v>45</v>
      </c>
      <c r="J3" s="17" t="s">
        <v>83</v>
      </c>
      <c r="K3" s="17" t="s">
        <v>101</v>
      </c>
      <c r="L3" s="17" t="s">
        <v>31</v>
      </c>
      <c r="M3" s="17" t="s">
        <v>102</v>
      </c>
      <c r="N3" s="17" t="s">
        <v>32</v>
      </c>
    </row>
    <row r="4" spans="2:14" ht="25.5" x14ac:dyDescent="0.25">
      <c r="B4" s="10" t="s">
        <v>35</v>
      </c>
      <c r="C4" s="19" t="s">
        <v>87</v>
      </c>
      <c r="D4" s="1">
        <f>'Data Entry'!D38</f>
        <v>90</v>
      </c>
      <c r="E4" s="22">
        <v>2.5</v>
      </c>
      <c r="F4" s="21">
        <v>2.5000000000000001E-2</v>
      </c>
      <c r="G4" s="21">
        <f>D4*F4</f>
        <v>2.25</v>
      </c>
      <c r="I4" s="1" t="s">
        <v>46</v>
      </c>
      <c r="J4" s="2"/>
      <c r="K4" s="1">
        <f>'Data Entry'!D74</f>
        <v>0</v>
      </c>
      <c r="L4" s="22">
        <v>2.5</v>
      </c>
      <c r="M4" s="21">
        <v>2.5000000000000001E-2</v>
      </c>
      <c r="N4" s="1">
        <f>K4*M4</f>
        <v>0</v>
      </c>
    </row>
    <row r="5" spans="2:14" ht="38.25" x14ac:dyDescent="0.25">
      <c r="B5" s="10" t="s">
        <v>36</v>
      </c>
      <c r="C5" s="19" t="s">
        <v>88</v>
      </c>
      <c r="D5" s="1">
        <f>'Data Entry'!E38</f>
        <v>90</v>
      </c>
      <c r="E5" s="22">
        <v>2.5</v>
      </c>
      <c r="F5" s="21">
        <v>2.5000000000000001E-2</v>
      </c>
      <c r="G5" s="21">
        <f t="shared" ref="G5:G13" si="0">D5*F5</f>
        <v>2.25</v>
      </c>
      <c r="I5" s="1" t="s">
        <v>47</v>
      </c>
      <c r="J5" s="2"/>
      <c r="K5" s="1">
        <f>'Data Entry'!E74</f>
        <v>0</v>
      </c>
      <c r="L5" s="22">
        <v>2.5</v>
      </c>
      <c r="M5" s="21">
        <v>2.5000000000000001E-2</v>
      </c>
      <c r="N5" s="1">
        <f t="shared" ref="N5:N13" si="1">K5*M5</f>
        <v>0</v>
      </c>
    </row>
    <row r="6" spans="2:14" x14ac:dyDescent="0.25">
      <c r="B6" s="10" t="s">
        <v>37</v>
      </c>
      <c r="C6" s="19" t="s">
        <v>89</v>
      </c>
      <c r="D6" s="1">
        <f>'Data Entry'!F38</f>
        <v>75</v>
      </c>
      <c r="E6" s="22">
        <v>2.5</v>
      </c>
      <c r="F6" s="21">
        <v>2.5000000000000001E-2</v>
      </c>
      <c r="G6" s="21">
        <f t="shared" si="0"/>
        <v>1.875</v>
      </c>
      <c r="I6" s="1" t="s">
        <v>48</v>
      </c>
      <c r="J6" s="2"/>
      <c r="K6" s="1">
        <f>'Data Entry'!F74</f>
        <v>0</v>
      </c>
      <c r="L6" s="22">
        <v>2.5</v>
      </c>
      <c r="M6" s="21">
        <v>2.5000000000000001E-2</v>
      </c>
      <c r="N6" s="1">
        <f t="shared" si="1"/>
        <v>0</v>
      </c>
    </row>
    <row r="7" spans="2:14" x14ac:dyDescent="0.25">
      <c r="B7" s="10" t="s">
        <v>38</v>
      </c>
      <c r="C7" s="19" t="s">
        <v>90</v>
      </c>
      <c r="D7" s="1">
        <f>'Data Entry'!G38</f>
        <v>45</v>
      </c>
      <c r="E7" s="22">
        <v>2.5</v>
      </c>
      <c r="F7" s="21">
        <v>2.5000000000000001E-2</v>
      </c>
      <c r="G7" s="21">
        <f t="shared" si="0"/>
        <v>1.125</v>
      </c>
      <c r="I7" s="1" t="s">
        <v>49</v>
      </c>
      <c r="J7" s="2"/>
      <c r="K7" s="1">
        <f>'Data Entry'!G74</f>
        <v>0</v>
      </c>
      <c r="L7" s="22">
        <v>2.5</v>
      </c>
      <c r="M7" s="21">
        <v>2.5000000000000001E-2</v>
      </c>
      <c r="N7" s="1">
        <f t="shared" si="1"/>
        <v>0</v>
      </c>
    </row>
    <row r="8" spans="2:14" ht="25.5" x14ac:dyDescent="0.25">
      <c r="B8" s="10" t="s">
        <v>39</v>
      </c>
      <c r="C8" s="19" t="s">
        <v>91</v>
      </c>
      <c r="D8" s="1">
        <f>'Data Entry'!H38</f>
        <v>75</v>
      </c>
      <c r="E8" s="22">
        <v>2.5</v>
      </c>
      <c r="F8" s="21">
        <v>2.5000000000000001E-2</v>
      </c>
      <c r="G8" s="21">
        <f t="shared" si="0"/>
        <v>1.875</v>
      </c>
      <c r="I8" s="1" t="s">
        <v>50</v>
      </c>
      <c r="J8" s="2"/>
      <c r="K8" s="1">
        <f>'Data Entry'!H74</f>
        <v>0</v>
      </c>
      <c r="L8" s="22">
        <v>2.5</v>
      </c>
      <c r="M8" s="21">
        <v>2.5000000000000001E-2</v>
      </c>
      <c r="N8" s="1">
        <f t="shared" si="1"/>
        <v>0</v>
      </c>
    </row>
    <row r="9" spans="2:14" x14ac:dyDescent="0.25">
      <c r="B9" s="10" t="s">
        <v>40</v>
      </c>
      <c r="C9" s="19" t="s">
        <v>92</v>
      </c>
      <c r="D9" s="1">
        <f>'Data Entry'!I38</f>
        <v>75</v>
      </c>
      <c r="E9" s="22">
        <v>2.5</v>
      </c>
      <c r="F9" s="21">
        <v>2.5000000000000001E-2</v>
      </c>
      <c r="G9" s="21">
        <f t="shared" si="0"/>
        <v>1.875</v>
      </c>
      <c r="I9" s="1" t="s">
        <v>51</v>
      </c>
      <c r="J9" s="2"/>
      <c r="K9" s="1">
        <f>'Data Entry'!I74</f>
        <v>0</v>
      </c>
      <c r="L9" s="22">
        <v>2.5</v>
      </c>
      <c r="M9" s="21">
        <v>2.5000000000000001E-2</v>
      </c>
      <c r="N9" s="1">
        <f t="shared" si="1"/>
        <v>0</v>
      </c>
    </row>
    <row r="10" spans="2:14" x14ac:dyDescent="0.25">
      <c r="B10" s="10" t="s">
        <v>41</v>
      </c>
      <c r="C10" s="19" t="s">
        <v>93</v>
      </c>
      <c r="D10" s="1">
        <f>'Data Entry'!J38</f>
        <v>90</v>
      </c>
      <c r="E10" s="22">
        <v>2.5</v>
      </c>
      <c r="F10" s="21">
        <v>2.5000000000000001E-2</v>
      </c>
      <c r="G10" s="21">
        <f t="shared" si="0"/>
        <v>2.25</v>
      </c>
      <c r="I10" s="1" t="s">
        <v>52</v>
      </c>
      <c r="J10" s="2"/>
      <c r="K10" s="1">
        <f>'Data Entry'!J74</f>
        <v>0</v>
      </c>
      <c r="L10" s="22">
        <v>2.5</v>
      </c>
      <c r="M10" s="21">
        <v>2.5000000000000001E-2</v>
      </c>
      <c r="N10" s="1">
        <f t="shared" si="1"/>
        <v>0</v>
      </c>
    </row>
    <row r="11" spans="2:14" ht="25.5" x14ac:dyDescent="0.25">
      <c r="B11" s="10" t="s">
        <v>42</v>
      </c>
      <c r="C11" s="19" t="s">
        <v>94</v>
      </c>
      <c r="D11" s="1">
        <f>'Data Entry'!K38</f>
        <v>105</v>
      </c>
      <c r="E11" s="22">
        <v>2.5</v>
      </c>
      <c r="F11" s="21">
        <v>2.5000000000000001E-2</v>
      </c>
      <c r="G11" s="21">
        <f t="shared" si="0"/>
        <v>2.625</v>
      </c>
      <c r="I11" s="1" t="s">
        <v>53</v>
      </c>
      <c r="J11" s="2"/>
      <c r="K11" s="1">
        <f>'Data Entry'!K74</f>
        <v>0</v>
      </c>
      <c r="L11" s="22">
        <v>2.5</v>
      </c>
      <c r="M11" s="21">
        <v>2.5000000000000001E-2</v>
      </c>
      <c r="N11" s="1">
        <f t="shared" si="1"/>
        <v>0</v>
      </c>
    </row>
    <row r="12" spans="2:14" x14ac:dyDescent="0.25">
      <c r="B12" s="10" t="s">
        <v>43</v>
      </c>
      <c r="C12" s="19" t="s">
        <v>95</v>
      </c>
      <c r="D12" s="1">
        <f>'Data Entry'!L38</f>
        <v>105</v>
      </c>
      <c r="E12" s="22">
        <v>2.5</v>
      </c>
      <c r="F12" s="21">
        <v>2.5000000000000001E-2</v>
      </c>
      <c r="G12" s="21">
        <f t="shared" si="0"/>
        <v>2.625</v>
      </c>
      <c r="I12" s="1" t="s">
        <v>54</v>
      </c>
      <c r="J12" s="2"/>
      <c r="K12" s="1">
        <f>'Data Entry'!L74</f>
        <v>0</v>
      </c>
      <c r="L12" s="22">
        <v>2.5</v>
      </c>
      <c r="M12" s="21">
        <v>2.5000000000000001E-2</v>
      </c>
      <c r="N12" s="1">
        <f t="shared" si="1"/>
        <v>0</v>
      </c>
    </row>
    <row r="13" spans="2:14" x14ac:dyDescent="0.25">
      <c r="B13" s="10" t="s">
        <v>44</v>
      </c>
      <c r="C13" s="19" t="s">
        <v>96</v>
      </c>
      <c r="D13" s="1">
        <f>'Data Entry'!M38</f>
        <v>105</v>
      </c>
      <c r="E13" s="22">
        <v>2.5</v>
      </c>
      <c r="F13" s="21">
        <v>2.5000000000000001E-2</v>
      </c>
      <c r="G13" s="21">
        <f t="shared" si="0"/>
        <v>2.625</v>
      </c>
      <c r="I13" s="1" t="s">
        <v>55</v>
      </c>
      <c r="J13" s="2"/>
      <c r="K13" s="1">
        <f>'Data Entry'!M74</f>
        <v>0</v>
      </c>
      <c r="L13" s="22">
        <v>2.5</v>
      </c>
      <c r="M13" s="21">
        <v>2.5000000000000001E-2</v>
      </c>
      <c r="N13" s="1">
        <f t="shared" si="1"/>
        <v>0</v>
      </c>
    </row>
    <row r="14" spans="2:14" x14ac:dyDescent="0.25">
      <c r="B14" s="23" t="s">
        <v>103</v>
      </c>
      <c r="C14" s="2"/>
      <c r="D14" s="1">
        <f>SUM(D4:D13)</f>
        <v>855</v>
      </c>
      <c r="E14" s="1">
        <f t="shared" ref="E14:G14" si="2">SUM(E4:E13)</f>
        <v>25</v>
      </c>
      <c r="F14" s="1">
        <f t="shared" si="2"/>
        <v>0.24999999999999997</v>
      </c>
      <c r="G14" s="21">
        <f t="shared" si="2"/>
        <v>21.375</v>
      </c>
      <c r="I14" s="26" t="s">
        <v>103</v>
      </c>
      <c r="J14" s="2"/>
      <c r="K14" s="1">
        <f>SUM(K4:K13)</f>
        <v>0</v>
      </c>
      <c r="L14" s="1">
        <f t="shared" ref="L14:N14" si="3">SUM(L4:L13)</f>
        <v>25</v>
      </c>
      <c r="M14" s="1">
        <f t="shared" si="3"/>
        <v>0.24999999999999997</v>
      </c>
      <c r="N14" s="1">
        <f t="shared" si="3"/>
        <v>0</v>
      </c>
    </row>
    <row r="15" spans="2:14" x14ac:dyDescent="0.25">
      <c r="B15" s="25"/>
    </row>
    <row r="16" spans="2:14" x14ac:dyDescent="0.25">
      <c r="B16" s="18" t="s">
        <v>86</v>
      </c>
      <c r="I16" s="18" t="s">
        <v>86</v>
      </c>
    </row>
    <row r="17" spans="2:14" x14ac:dyDescent="0.25">
      <c r="B17" s="17" t="s">
        <v>45</v>
      </c>
      <c r="C17" s="17" t="s">
        <v>84</v>
      </c>
      <c r="D17" s="17" t="s">
        <v>101</v>
      </c>
      <c r="E17" s="17" t="s">
        <v>31</v>
      </c>
      <c r="F17" s="17" t="s">
        <v>102</v>
      </c>
      <c r="G17" s="17" t="s">
        <v>32</v>
      </c>
      <c r="I17" s="17" t="s">
        <v>45</v>
      </c>
      <c r="J17" s="17" t="s">
        <v>85</v>
      </c>
      <c r="K17" s="17" t="s">
        <v>101</v>
      </c>
      <c r="L17" s="17" t="s">
        <v>31</v>
      </c>
      <c r="M17" s="17" t="s">
        <v>102</v>
      </c>
      <c r="N17" s="17" t="s">
        <v>32</v>
      </c>
    </row>
    <row r="18" spans="2:14" x14ac:dyDescent="0.25">
      <c r="B18" s="10" t="s">
        <v>56</v>
      </c>
      <c r="C18" s="19"/>
      <c r="D18" s="1">
        <f>'Data Entry'!D110</f>
        <v>0</v>
      </c>
      <c r="E18" s="22">
        <v>2.5</v>
      </c>
      <c r="F18" s="21">
        <v>2.5000000000000001E-2</v>
      </c>
      <c r="G18" s="21">
        <f>D18*F18</f>
        <v>0</v>
      </c>
      <c r="I18" s="1" t="s">
        <v>66</v>
      </c>
      <c r="J18" s="2"/>
      <c r="K18" s="1">
        <f>'Data Entry'!D146</f>
        <v>0</v>
      </c>
      <c r="L18" s="22">
        <v>2.5</v>
      </c>
      <c r="M18" s="21">
        <v>2.5000000000000001E-2</v>
      </c>
      <c r="N18" s="1">
        <f>K18*M18</f>
        <v>0</v>
      </c>
    </row>
    <row r="19" spans="2:14" x14ac:dyDescent="0.25">
      <c r="B19" s="10" t="s">
        <v>57</v>
      </c>
      <c r="C19" s="19"/>
      <c r="D19" s="1">
        <f>'Data Entry'!E110</f>
        <v>0</v>
      </c>
      <c r="E19" s="1">
        <v>2.5</v>
      </c>
      <c r="F19" s="21">
        <v>2.5000000000000001E-2</v>
      </c>
      <c r="G19" s="21">
        <f t="shared" ref="G19:G27" si="4">D19*F19</f>
        <v>0</v>
      </c>
      <c r="I19" s="1" t="s">
        <v>67</v>
      </c>
      <c r="J19" s="2"/>
      <c r="K19" s="1">
        <f>'Data Entry'!E146</f>
        <v>0</v>
      </c>
      <c r="L19" s="1">
        <v>2.5</v>
      </c>
      <c r="M19" s="21">
        <v>2.5000000000000001E-2</v>
      </c>
      <c r="N19" s="1">
        <f t="shared" ref="N19:N27" si="5">K19*M19</f>
        <v>0</v>
      </c>
    </row>
    <row r="20" spans="2:14" x14ac:dyDescent="0.25">
      <c r="B20" s="10" t="s">
        <v>58</v>
      </c>
      <c r="C20" s="19"/>
      <c r="D20" s="1">
        <f>'Data Entry'!F110</f>
        <v>0</v>
      </c>
      <c r="E20" s="1">
        <v>2.5</v>
      </c>
      <c r="F20" s="21">
        <v>2.5000000000000001E-2</v>
      </c>
      <c r="G20" s="21">
        <f t="shared" si="4"/>
        <v>0</v>
      </c>
      <c r="I20" s="1" t="s">
        <v>68</v>
      </c>
      <c r="J20" s="2"/>
      <c r="K20" s="1">
        <f>'Data Entry'!F146</f>
        <v>0</v>
      </c>
      <c r="L20" s="1">
        <v>2.5</v>
      </c>
      <c r="M20" s="21">
        <v>2.5000000000000001E-2</v>
      </c>
      <c r="N20" s="1">
        <f t="shared" si="5"/>
        <v>0</v>
      </c>
    </row>
    <row r="21" spans="2:14" x14ac:dyDescent="0.25">
      <c r="B21" s="10" t="s">
        <v>59</v>
      </c>
      <c r="C21" s="19"/>
      <c r="D21" s="1">
        <f>'Data Entry'!G110</f>
        <v>0</v>
      </c>
      <c r="E21" s="1">
        <v>2.5</v>
      </c>
      <c r="F21" s="21">
        <v>2.5000000000000001E-2</v>
      </c>
      <c r="G21" s="21">
        <f t="shared" si="4"/>
        <v>0</v>
      </c>
      <c r="I21" s="1" t="s">
        <v>69</v>
      </c>
      <c r="J21" s="2"/>
      <c r="K21" s="1">
        <f>'Data Entry'!G146</f>
        <v>0</v>
      </c>
      <c r="L21" s="1">
        <v>2.5</v>
      </c>
      <c r="M21" s="21">
        <v>2.5000000000000001E-2</v>
      </c>
      <c r="N21" s="1">
        <f t="shared" si="5"/>
        <v>0</v>
      </c>
    </row>
    <row r="22" spans="2:14" x14ac:dyDescent="0.25">
      <c r="B22" s="10" t="s">
        <v>60</v>
      </c>
      <c r="C22" s="19"/>
      <c r="D22" s="1">
        <f>'Data Entry'!H110</f>
        <v>0</v>
      </c>
      <c r="E22" s="1">
        <v>2.5</v>
      </c>
      <c r="F22" s="21">
        <v>2.5000000000000001E-2</v>
      </c>
      <c r="G22" s="21">
        <f t="shared" si="4"/>
        <v>0</v>
      </c>
      <c r="I22" s="1" t="s">
        <v>70</v>
      </c>
      <c r="J22" s="2"/>
      <c r="K22" s="1">
        <f>'Data Entry'!H146</f>
        <v>0</v>
      </c>
      <c r="L22" s="1">
        <v>2.5</v>
      </c>
      <c r="M22" s="21">
        <v>2.5000000000000001E-2</v>
      </c>
      <c r="N22" s="1">
        <f t="shared" si="5"/>
        <v>0</v>
      </c>
    </row>
    <row r="23" spans="2:14" x14ac:dyDescent="0.25">
      <c r="B23" s="10" t="s">
        <v>61</v>
      </c>
      <c r="C23" s="19"/>
      <c r="D23" s="1">
        <f>'Data Entry'!I110</f>
        <v>0</v>
      </c>
      <c r="E23" s="1">
        <v>2.5</v>
      </c>
      <c r="F23" s="21">
        <v>2.5000000000000001E-2</v>
      </c>
      <c r="G23" s="21">
        <f t="shared" si="4"/>
        <v>0</v>
      </c>
      <c r="I23" s="1" t="s">
        <v>71</v>
      </c>
      <c r="J23" s="2"/>
      <c r="K23" s="1">
        <f>'Data Entry'!I146</f>
        <v>0</v>
      </c>
      <c r="L23" s="1">
        <v>2.5</v>
      </c>
      <c r="M23" s="21">
        <v>2.5000000000000001E-2</v>
      </c>
      <c r="N23" s="1">
        <f t="shared" si="5"/>
        <v>0</v>
      </c>
    </row>
    <row r="24" spans="2:14" x14ac:dyDescent="0.25">
      <c r="B24" s="10" t="s">
        <v>62</v>
      </c>
      <c r="C24" s="19"/>
      <c r="D24" s="1">
        <f>'Data Entry'!J110</f>
        <v>0</v>
      </c>
      <c r="E24" s="1">
        <v>2.5</v>
      </c>
      <c r="F24" s="21">
        <v>2.5000000000000001E-2</v>
      </c>
      <c r="G24" s="21">
        <f t="shared" si="4"/>
        <v>0</v>
      </c>
      <c r="I24" s="1" t="s">
        <v>72</v>
      </c>
      <c r="J24" s="2"/>
      <c r="K24" s="1">
        <f>'Data Entry'!J146</f>
        <v>0</v>
      </c>
      <c r="L24" s="1">
        <v>2.5</v>
      </c>
      <c r="M24" s="21">
        <v>2.5000000000000001E-2</v>
      </c>
      <c r="N24" s="1">
        <f t="shared" si="5"/>
        <v>0</v>
      </c>
    </row>
    <row r="25" spans="2:14" x14ac:dyDescent="0.25">
      <c r="B25" s="10" t="s">
        <v>63</v>
      </c>
      <c r="C25" s="19"/>
      <c r="D25" s="1">
        <f>'Data Entry'!K110</f>
        <v>0</v>
      </c>
      <c r="E25" s="1">
        <v>2.5</v>
      </c>
      <c r="F25" s="21">
        <v>2.5000000000000001E-2</v>
      </c>
      <c r="G25" s="21">
        <f t="shared" si="4"/>
        <v>0</v>
      </c>
      <c r="I25" s="1" t="s">
        <v>73</v>
      </c>
      <c r="J25" s="2"/>
      <c r="K25" s="1">
        <f>'Data Entry'!K146</f>
        <v>0</v>
      </c>
      <c r="L25" s="1">
        <v>2.5</v>
      </c>
      <c r="M25" s="21">
        <v>2.5000000000000001E-2</v>
      </c>
      <c r="N25" s="1">
        <f t="shared" si="5"/>
        <v>0</v>
      </c>
    </row>
    <row r="26" spans="2:14" x14ac:dyDescent="0.25">
      <c r="B26" s="10" t="s">
        <v>64</v>
      </c>
      <c r="C26" s="19"/>
      <c r="D26" s="1">
        <f>'Data Entry'!L110</f>
        <v>0</v>
      </c>
      <c r="E26" s="1">
        <v>2.5</v>
      </c>
      <c r="F26" s="21">
        <v>2.5000000000000001E-2</v>
      </c>
      <c r="G26" s="21">
        <f t="shared" si="4"/>
        <v>0</v>
      </c>
      <c r="I26" s="1" t="s">
        <v>74</v>
      </c>
      <c r="J26" s="2"/>
      <c r="K26" s="1">
        <f>'Data Entry'!L146</f>
        <v>0</v>
      </c>
      <c r="L26" s="1">
        <v>2.5</v>
      </c>
      <c r="M26" s="21">
        <v>2.5000000000000001E-2</v>
      </c>
      <c r="N26" s="1">
        <f t="shared" si="5"/>
        <v>0</v>
      </c>
    </row>
    <row r="27" spans="2:14" x14ac:dyDescent="0.25">
      <c r="B27" s="10" t="s">
        <v>65</v>
      </c>
      <c r="C27" s="19"/>
      <c r="D27" s="1">
        <f>'Data Entry'!M110</f>
        <v>0</v>
      </c>
      <c r="E27" s="1">
        <v>2.5</v>
      </c>
      <c r="F27" s="21">
        <v>2.5000000000000001E-2</v>
      </c>
      <c r="G27" s="21">
        <f t="shared" si="4"/>
        <v>0</v>
      </c>
      <c r="I27" s="1" t="s">
        <v>75</v>
      </c>
      <c r="J27" s="2"/>
      <c r="K27" s="1">
        <f>'Data Entry'!M146</f>
        <v>0</v>
      </c>
      <c r="L27" s="1">
        <v>2.5</v>
      </c>
      <c r="M27" s="21">
        <v>2.5000000000000001E-2</v>
      </c>
      <c r="N27" s="1">
        <f t="shared" si="5"/>
        <v>0</v>
      </c>
    </row>
    <row r="28" spans="2:14" x14ac:dyDescent="0.25">
      <c r="B28" s="23" t="s">
        <v>103</v>
      </c>
      <c r="C28" s="2"/>
      <c r="D28" s="1">
        <f>SUM(D18:D27)</f>
        <v>0</v>
      </c>
      <c r="E28" s="22">
        <f>SUM(E18:E27)</f>
        <v>25</v>
      </c>
      <c r="F28" s="21">
        <f>SUM(F18:F27)</f>
        <v>0.24999999999999997</v>
      </c>
      <c r="G28" s="24">
        <f>SUM(G18:G27)</f>
        <v>0</v>
      </c>
      <c r="I28" s="26" t="s">
        <v>103</v>
      </c>
      <c r="J28" s="2"/>
      <c r="K28" s="1">
        <f>SUM(K18:K27)</f>
        <v>0</v>
      </c>
      <c r="L28" s="1">
        <f t="shared" ref="L28:M28" si="6">SUM(L18:L27)</f>
        <v>25</v>
      </c>
      <c r="M28" s="1">
        <f t="shared" si="6"/>
        <v>0.24999999999999997</v>
      </c>
      <c r="N28" s="1">
        <f>SUM(N18:N27)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6"/>
  <sheetViews>
    <sheetView showGridLines="0" view="pageBreakPreview" topLeftCell="A7" zoomScaleNormal="80" zoomScaleSheetLayoutView="100" workbookViewId="0">
      <selection activeCell="J7" sqref="J7"/>
    </sheetView>
  </sheetViews>
  <sheetFormatPr defaultRowHeight="15" x14ac:dyDescent="0.25"/>
  <cols>
    <col min="2" max="2" width="37.5703125" customWidth="1"/>
    <col min="3" max="3" width="36.5703125" customWidth="1"/>
    <col min="4" max="4" width="36.7109375" customWidth="1"/>
  </cols>
  <sheetData>
    <row r="3" spans="2:4" x14ac:dyDescent="0.25">
      <c r="B3" s="32" t="s">
        <v>106</v>
      </c>
      <c r="C3" s="31" t="s">
        <v>107</v>
      </c>
      <c r="D3" s="31" t="s">
        <v>108</v>
      </c>
    </row>
    <row r="4" spans="2:4" x14ac:dyDescent="0.25">
      <c r="B4" s="33"/>
      <c r="C4" s="27"/>
      <c r="D4" s="27"/>
    </row>
    <row r="5" spans="2:4" x14ac:dyDescent="0.25">
      <c r="B5" s="33"/>
      <c r="C5" s="27"/>
      <c r="D5" s="27"/>
    </row>
    <row r="6" spans="2:4" x14ac:dyDescent="0.25">
      <c r="B6" s="33"/>
      <c r="C6" s="29" t="s">
        <v>115</v>
      </c>
      <c r="D6" s="29" t="s">
        <v>115</v>
      </c>
    </row>
    <row r="7" spans="2:4" x14ac:dyDescent="0.25">
      <c r="B7" s="33"/>
      <c r="C7" s="29" t="s">
        <v>117</v>
      </c>
      <c r="D7" s="29" t="s">
        <v>116</v>
      </c>
    </row>
    <row r="8" spans="2:4" x14ac:dyDescent="0.25">
      <c r="B8" s="33"/>
      <c r="C8" s="27"/>
      <c r="D8" s="27"/>
    </row>
    <row r="9" spans="2:4" x14ac:dyDescent="0.25">
      <c r="B9" s="33"/>
      <c r="C9" s="27"/>
      <c r="D9" s="27"/>
    </row>
    <row r="10" spans="2:4" x14ac:dyDescent="0.25">
      <c r="B10" s="33"/>
      <c r="C10" s="27"/>
      <c r="D10" s="27"/>
    </row>
    <row r="11" spans="2:4" x14ac:dyDescent="0.25">
      <c r="B11" s="33"/>
      <c r="C11" s="27"/>
      <c r="D11" s="27"/>
    </row>
    <row r="12" spans="2:4" x14ac:dyDescent="0.25">
      <c r="B12" s="33"/>
      <c r="C12" s="27"/>
      <c r="D12" s="27"/>
    </row>
    <row r="13" spans="2:4" x14ac:dyDescent="0.25">
      <c r="B13" s="33"/>
      <c r="C13" s="27"/>
      <c r="D13" s="27"/>
    </row>
    <row r="14" spans="2:4" x14ac:dyDescent="0.25">
      <c r="B14" s="34" t="s">
        <v>105</v>
      </c>
      <c r="C14" s="28"/>
      <c r="D14" s="28"/>
    </row>
    <row r="15" spans="2:4" x14ac:dyDescent="0.25">
      <c r="B15" s="31" t="s">
        <v>109</v>
      </c>
      <c r="C15" s="31" t="s">
        <v>113</v>
      </c>
      <c r="D15" s="31" t="s">
        <v>114</v>
      </c>
    </row>
    <row r="16" spans="2:4" x14ac:dyDescent="0.25">
      <c r="B16" s="29"/>
      <c r="C16" s="47" t="s">
        <v>120</v>
      </c>
      <c r="D16" s="47" t="s">
        <v>121</v>
      </c>
    </row>
    <row r="17" spans="2:4" x14ac:dyDescent="0.25">
      <c r="B17" s="29"/>
      <c r="C17" s="48"/>
      <c r="D17" s="48"/>
    </row>
    <row r="18" spans="2:4" x14ac:dyDescent="0.25">
      <c r="B18" s="29"/>
      <c r="C18" s="48"/>
      <c r="D18" s="48"/>
    </row>
    <row r="19" spans="2:4" x14ac:dyDescent="0.25">
      <c r="B19" s="29" t="s">
        <v>115</v>
      </c>
      <c r="C19" s="48"/>
      <c r="D19" s="48"/>
    </row>
    <row r="20" spans="2:4" x14ac:dyDescent="0.25">
      <c r="B20" s="29" t="s">
        <v>118</v>
      </c>
      <c r="C20" s="48"/>
      <c r="D20" s="48"/>
    </row>
    <row r="21" spans="2:4" x14ac:dyDescent="0.25">
      <c r="B21" s="29"/>
      <c r="C21" s="48"/>
      <c r="D21" s="48"/>
    </row>
    <row r="22" spans="2:4" x14ac:dyDescent="0.25">
      <c r="B22" s="29"/>
      <c r="C22" s="48"/>
      <c r="D22" s="48"/>
    </row>
    <row r="23" spans="2:4" x14ac:dyDescent="0.25">
      <c r="B23" s="29"/>
      <c r="C23" s="48"/>
      <c r="D23" s="48"/>
    </row>
    <row r="24" spans="2:4" x14ac:dyDescent="0.25">
      <c r="B24" s="29"/>
      <c r="C24" s="48"/>
      <c r="D24" s="48"/>
    </row>
    <row r="25" spans="2:4" x14ac:dyDescent="0.25">
      <c r="B25" s="30"/>
      <c r="C25" s="49"/>
      <c r="D25" s="49"/>
    </row>
    <row r="26" spans="2:4" x14ac:dyDescent="0.25">
      <c r="B26" s="31" t="s">
        <v>110</v>
      </c>
      <c r="C26" s="35" t="s">
        <v>111</v>
      </c>
      <c r="D26" s="35" t="s">
        <v>112</v>
      </c>
    </row>
    <row r="27" spans="2:4" x14ac:dyDescent="0.25">
      <c r="B27" s="27"/>
      <c r="C27" s="47" t="s">
        <v>123</v>
      </c>
      <c r="D27" s="47" t="s">
        <v>122</v>
      </c>
    </row>
    <row r="28" spans="2:4" x14ac:dyDescent="0.25">
      <c r="B28" s="27"/>
      <c r="C28" s="48"/>
      <c r="D28" s="48"/>
    </row>
    <row r="29" spans="2:4" x14ac:dyDescent="0.25">
      <c r="B29" s="27"/>
      <c r="C29" s="48"/>
      <c r="D29" s="48"/>
    </row>
    <row r="30" spans="2:4" x14ac:dyDescent="0.25">
      <c r="B30" s="27"/>
      <c r="C30" s="48"/>
      <c r="D30" s="48"/>
    </row>
    <row r="31" spans="2:4" x14ac:dyDescent="0.25">
      <c r="B31" s="29" t="s">
        <v>115</v>
      </c>
      <c r="C31" s="48"/>
      <c r="D31" s="48"/>
    </row>
    <row r="32" spans="2:4" x14ac:dyDescent="0.25">
      <c r="B32" s="29" t="s">
        <v>119</v>
      </c>
      <c r="C32" s="48"/>
      <c r="D32" s="48"/>
    </row>
    <row r="33" spans="2:4" x14ac:dyDescent="0.25">
      <c r="B33" s="27"/>
      <c r="C33" s="48"/>
      <c r="D33" s="48"/>
    </row>
    <row r="34" spans="2:4" x14ac:dyDescent="0.25">
      <c r="B34" s="27"/>
      <c r="C34" s="48"/>
      <c r="D34" s="48"/>
    </row>
    <row r="35" spans="2:4" x14ac:dyDescent="0.25">
      <c r="B35" s="27"/>
      <c r="C35" s="48"/>
      <c r="D35" s="48"/>
    </row>
    <row r="36" spans="2:4" x14ac:dyDescent="0.25">
      <c r="B36" s="28"/>
      <c r="C36" s="49"/>
      <c r="D36" s="49"/>
    </row>
  </sheetData>
  <mergeCells count="4">
    <mergeCell ref="C16:C25"/>
    <mergeCell ref="D16:D25"/>
    <mergeCell ref="D27:D36"/>
    <mergeCell ref="C27:C36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Kuisioner SWOT</vt:lpstr>
      <vt:lpstr>Data Entry</vt:lpstr>
      <vt:lpstr>Tampilan</vt:lpstr>
      <vt:lpstr>Analisis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Decra</dc:creator>
  <cp:lastModifiedBy>M. Ainun Najib</cp:lastModifiedBy>
  <dcterms:created xsi:type="dcterms:W3CDTF">2018-03-06T13:49:11Z</dcterms:created>
  <dcterms:modified xsi:type="dcterms:W3CDTF">2018-03-14T03:46:09Z</dcterms:modified>
</cp:coreProperties>
</file>